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504" windowHeight="0" activeTab="2"/>
  </bookViews>
  <sheets>
    <sheet name="Прил.1.1_Анкета Участника" sheetId="2" r:id="rId1"/>
    <sheet name="Прил.1.2_Стоимость" sheetId="1" r:id="rId2"/>
    <sheet name="Прил.1.3_Тех.требования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7" i="1" l="1"/>
  <c r="F170" i="1" l="1"/>
  <c r="F169" i="1"/>
  <c r="F168" i="1"/>
  <c r="F167" i="1"/>
  <c r="F166" i="1"/>
  <c r="F165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6" i="1"/>
  <c r="F142" i="1"/>
  <c r="F141" i="1"/>
  <c r="F139" i="1"/>
  <c r="F138" i="1"/>
  <c r="F136" i="1"/>
  <c r="F135" i="1"/>
  <c r="F133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3" i="1"/>
  <c r="F111" i="1"/>
  <c r="F110" i="1"/>
  <c r="F108" i="1"/>
  <c r="F106" i="1"/>
  <c r="F105" i="1"/>
  <c r="F104" i="1"/>
  <c r="F103" i="1"/>
  <c r="F102" i="1"/>
  <c r="F99" i="1"/>
  <c r="F98" i="1"/>
  <c r="F97" i="1"/>
  <c r="F96" i="1"/>
  <c r="F95" i="1"/>
  <c r="F94" i="1"/>
  <c r="F93" i="1"/>
  <c r="F92" i="1"/>
  <c r="F91" i="1"/>
  <c r="F90" i="1"/>
  <c r="F89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29" i="1"/>
  <c r="F27" i="1"/>
  <c r="F26" i="1"/>
  <c r="F25" i="1"/>
  <c r="F23" i="1"/>
  <c r="F22" i="1"/>
  <c r="F21" i="1"/>
  <c r="F19" i="1"/>
  <c r="F17" i="1"/>
  <c r="F16" i="1"/>
  <c r="F15" i="1"/>
  <c r="F14" i="1"/>
</calcChain>
</file>

<file path=xl/sharedStrings.xml><?xml version="1.0" encoding="utf-8"?>
<sst xmlns="http://schemas.openxmlformats.org/spreadsheetml/2006/main" count="738" uniqueCount="425">
  <si>
    <t xml:space="preserve">                   </t>
  </si>
  <si>
    <t xml:space="preserve">БЛАГОУСТРОЙСТВО ТЕРРИТОРИИ С УСТРОЙСТВОМ РУЛОННОГО ГАЗОНА, СИСТЕМА АВТОМАТИЧЕСКОГО ПОЛИВА И УСТАНОВКОЙ МАЛЫЙ АРХИТЕКТУРНЫХ ФОРМ (МАФ) В ТЕРРИТОРИИ ОФИСА "UCELL-QARSHI" Г. КАРШИ.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</si>
  <si>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</si>
  <si>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</si>
  <si>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</si>
  <si>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</si>
  <si>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</si>
  <si>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</si>
  <si>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</si>
  <si>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Стоимость</t>
  </si>
  <si>
    <t>на. ед. измерения</t>
  </si>
  <si>
    <t>по проектным данным</t>
  </si>
  <si>
    <t>общая</t>
  </si>
  <si>
    <t>ЗЕМЛЯННЫЕ РАБОТЫ</t>
  </si>
  <si>
    <t>1</t>
  </si>
  <si>
    <t>Е0102-005-01</t>
  </si>
  <si>
    <t>УПЛОТНЕНИЕ ГРУНТА ПНЕВМАТИЧЕСКИМИ ТРАМБОВКАМИ, ГРУППА ГРУНТОВ 1, 2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</si>
  <si>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</si>
  <si>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</si>
  <si>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</si>
  <si>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</si>
  <si>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</si>
  <si>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</si>
  <si>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</si>
  <si>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</si>
  <si>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660</t>
  </si>
  <si>
    <t>КОМПРЕССОРЫ ПЕРЕДВИЖНЫЕ С ДВИГАТЕЛЕМ ВНУТРЕННЕГО СГОРАНИЯ ДАВЛЕНИЕМ ДО 686 КПА (7 АТМ.) 5 М3/МИН</t>
  </si>
  <si>
    <t>МАШ.-Ч</t>
  </si>
  <si>
    <t>1.4</t>
  </si>
  <si>
    <t>1866</t>
  </si>
  <si>
    <t>ТРАМБОВКИ ПНЕВМАТИЧЕСКИЕ</t>
  </si>
  <si>
    <t>Е0102-027-05</t>
  </si>
  <si>
    <t>ПЛАНИРОВКА ПЛОЩАДЕЙ РУЧНЫМ СПОСОБОМ, ГРУППА ГРУНТОВ 2</t>
  </si>
  <si>
    <t>1000М2</t>
  </si>
  <si>
    <t>2.1</t>
  </si>
  <si>
    <t>2</t>
  </si>
  <si>
    <t>Е0102-027-02 К=2</t>
  </si>
  <si>
    <t>ПЛАНИРОВКА ПЛОЩАДЕЙ МЕХАНИЗИРОВАННЫМ СПОСОБОМ, ГРУППА ГРУНТОВ 2</t>
  </si>
  <si>
    <t>2.2</t>
  </si>
  <si>
    <t>107</t>
  </si>
  <si>
    <t>АВТОГРЕЙДЕРЫ СРЕДНЕГО ТИПА 99 (135) КВТ (Л.С.)</t>
  </si>
  <si>
    <t>2.3</t>
  </si>
  <si>
    <t>258</t>
  </si>
  <si>
    <t>БУЛЬДОЗЕРЫ ПРИ РАБОТЕ НА ДРУГИХ ВИДАХ СТРОИТЕЛЬСТВА (КРОМЕ ВОДОХОЗЯЙСТВЕННОГО) 79 (108) КВТ (Л.С.)</t>
  </si>
  <si>
    <t>Е0102-030-02</t>
  </si>
  <si>
    <t>УСТРОЙСТВО УСТУПОВ В ОСНОВАНИИ НАСЫПЕЙ, ГРУППА ГРУНТОВ 2</t>
  </si>
  <si>
    <t>100М2</t>
  </si>
  <si>
    <t>3.1</t>
  </si>
  <si>
    <t>3.2</t>
  </si>
  <si>
    <t>3.3</t>
  </si>
  <si>
    <t>4</t>
  </si>
  <si>
    <t>Е0102-057-02</t>
  </si>
  <si>
    <t>РАЗРАБОТКА ГРУНТА ВРУЧНУЮ В ТРАНШЕЯХ ГЛУБИНОЙ ДО 2 М БЕЗ КРЕПЛЕНИЙ С ОТКОСАМИ, ГРУППА ГРУНТОВ 2</t>
  </si>
  <si>
    <t>4.1</t>
  </si>
  <si>
    <t>СИСТЕМА АВТОМАТИЧЕСКОГО ПОЛИВА</t>
  </si>
  <si>
    <t>5</t>
  </si>
  <si>
    <t>Е1604-002-05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</si>
  <si>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</si>
  <si>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100М</t>
  </si>
  <si>
    <t>5.1</t>
  </si>
  <si>
    <t>5.2</t>
  </si>
  <si>
    <t>5.3</t>
  </si>
  <si>
    <t>116</t>
  </si>
  <si>
    <t>АГРЕГАТЫ ДЛЯ СВАРКИ ПОЛИЭТИЛЕНОВЫХ ТРУБ</t>
  </si>
  <si>
    <t>5.4</t>
  </si>
  <si>
    <t>698</t>
  </si>
  <si>
    <t>КРАНЫ БАШЕННЫЕ ПРИ РАБОТЕ НА ДРУГИХ ВИДАХ СТРОИТЕЛЬСТВА (КРОМЕ МОНТАЖА ТЕХНОЛОГИЧЕСКОГО ОБОРУДОВАНИЯ) 8 Т</t>
  </si>
  <si>
    <t>5.5</t>
  </si>
  <si>
    <t>762</t>
  </si>
  <si>
    <t>КРАНЫ НА АВТОМОБИЛЬНОМ ХОДУ ПРИ РАБОТЕ НА ДРУГИХ ВИДАХ СТРОИТЕЛЬСТВА (КРОМЕ МАГИСТРАЛЬНЫХ ТРУБОПРОВОДОВ) 10 Т</t>
  </si>
  <si>
    <t>5.6</t>
  </si>
  <si>
    <t>2509</t>
  </si>
  <si>
    <t>АВТОМОБИЛИ БОРТОВЫЕ ГРУЗОПОДЪЕМНОСТЬЮ ДО 5 Т</t>
  </si>
  <si>
    <t>5.7</t>
  </si>
  <si>
    <t>9219</t>
  </si>
  <si>
    <t>ВОДА</t>
  </si>
  <si>
    <t>М3</t>
  </si>
  <si>
    <t>5.8</t>
  </si>
  <si>
    <t>30451</t>
  </si>
  <si>
    <t>ДЮБЕЛИ С КАЛИБРОВАННОЙ ГОЛОВКОЙ (В ОБОЙМАХ) 3Х58,5 ММ</t>
  </si>
  <si>
    <t>Т</t>
  </si>
  <si>
    <t>5.9</t>
  </si>
  <si>
    <t>30649</t>
  </si>
  <si>
    <t>ИЗВЕСТЬ СТРОИТЕЛЬНАЯ НЕГАШЕНАЯ ХЛОРНАЯ МАРКИ А</t>
  </si>
  <si>
    <t>КГ</t>
  </si>
  <si>
    <t>5.10</t>
  </si>
  <si>
    <t>31692</t>
  </si>
  <si>
    <t>КЛЕЙ 88-СА</t>
  </si>
  <si>
    <t>5.11</t>
  </si>
  <si>
    <t>34309</t>
  </si>
  <si>
    <t>МЕТИЛЕНХЛОРИД</t>
  </si>
  <si>
    <t>5.12</t>
  </si>
  <si>
    <t>45086</t>
  </si>
  <si>
    <t>ТРУБЫ ПОЛИЭТИЛЕНОВЫЕ ТИП И ДИАМЕТР  50</t>
  </si>
  <si>
    <t>М</t>
  </si>
  <si>
    <t>5.13</t>
  </si>
  <si>
    <t>45404</t>
  </si>
  <si>
    <t>ПАТРОНЫ ДЛЯ СТРОИТЕЛЬНО-МОНТАЖНОГО ПИСТОЛЕТА</t>
  </si>
  <si>
    <t>1000ШТ</t>
  </si>
  <si>
    <t>5.14</t>
  </si>
  <si>
    <t>64476</t>
  </si>
  <si>
    <t>НАКОНЕЧНИКИ</t>
  </si>
  <si>
    <t>6</t>
  </si>
  <si>
    <t>Е1604-002-03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</si>
  <si>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</si>
  <si>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</si>
  <si>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</si>
  <si>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</si>
  <si>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</si>
  <si>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</si>
  <si>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</si>
  <si>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</si>
  <si>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</si>
  <si>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</si>
  <si>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</si>
  <si>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</si>
  <si>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</si>
  <si>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ТРУБЫ ПОЛИЭТИЛЕНОВЫЕ ТИП И ДИАМЕТР 32</t>
  </si>
  <si>
    <t>6.13</t>
  </si>
  <si>
    <t>6.14</t>
  </si>
  <si>
    <t>7</t>
  </si>
  <si>
    <t>Е1604-002-01</t>
  </si>
  <si>
    <t>ПРОКЛАДКА ТРУБОПРОВОДОВ ВОДОСНАБЖЕНИЯ ИЗ НАПОРНЫХ ПОЛИЭТИЛЕНОВЫХ ТРУБ НИЗКОГО ДАВЛЕНИЯ СРЕДНЕГО ТИПА НАРУЖНЫМ ДИАМЕТРОМ 15 ММ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</si>
  <si>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</si>
  <si>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</si>
  <si>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</si>
  <si>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</si>
  <si>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</si>
  <si>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</si>
  <si>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</si>
  <si>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</si>
  <si>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</si>
  <si>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</si>
  <si>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</si>
  <si>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</si>
  <si>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ТРУБЫ ПОЛИЭТИЛЕНОВЫЕ ТИП И ДИАМЕТР 15</t>
  </si>
  <si>
    <t>7.13</t>
  </si>
  <si>
    <t>7.14</t>
  </si>
  <si>
    <t>8</t>
  </si>
  <si>
    <t>СЦЕНА</t>
  </si>
  <si>
    <t>МУФТА СОЕДИНИТЕЛЬНАЯ Д-30</t>
  </si>
  <si>
    <t>ШТ</t>
  </si>
  <si>
    <t>9</t>
  </si>
  <si>
    <t>МУФТА СОЕДИНИТЕЛЬНАЯ Д-50</t>
  </si>
  <si>
    <t>10</t>
  </si>
  <si>
    <t>ТРОЙНИК  Д-15/32</t>
  </si>
  <si>
    <t>11</t>
  </si>
  <si>
    <t>ТРОЙНИК  Д-32</t>
  </si>
  <si>
    <t>12</t>
  </si>
  <si>
    <t>ТРОЙНИК  Д-50</t>
  </si>
  <si>
    <t>13</t>
  </si>
  <si>
    <t>ОТВОД  Д-32</t>
  </si>
  <si>
    <t>14</t>
  </si>
  <si>
    <t>ОТВОД  Д-50</t>
  </si>
  <si>
    <t>15</t>
  </si>
  <si>
    <t>АДАПТЕР Д-15</t>
  </si>
  <si>
    <t>16</t>
  </si>
  <si>
    <t>ЗАГЛУШКА  Д-32</t>
  </si>
  <si>
    <t>17</t>
  </si>
  <si>
    <t>ЗАГЛУШКА  Д-50</t>
  </si>
  <si>
    <t>18</t>
  </si>
  <si>
    <t>КРАН Д-32</t>
  </si>
  <si>
    <t>19</t>
  </si>
  <si>
    <t>КРАН Д-50</t>
  </si>
  <si>
    <t>Е1805-001-04</t>
  </si>
  <si>
    <t>УСТАНОВКА НАСОСОВ ЦЕНТРОБЕЖНЫХ С ЭЛЕКТРОДВИГАТЕЛЕМ МАССОЙ АГРЕГАТА, ДО 0.5 Т</t>
  </si>
  <si>
    <t>НАСОС</t>
  </si>
  <si>
    <t>2016</t>
  </si>
  <si>
    <t>УСТАНОВКИ ДЛЯ СВАРКИ РУЧНОЙ ДУГОВОЙ (ПОСТОЯННОГО ТОКА)</t>
  </si>
  <si>
    <t>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</si>
  <si>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</si>
  <si>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12102</t>
  </si>
  <si>
    <t>РАСТВОР ГОТОВЫЙ КЛАДОЧНЫЙ ТЯЖЕЛЫЙ ЦЕМЕНТНЫЙ, МАРКА: 50</t>
  </si>
  <si>
    <t>35319</t>
  </si>
  <si>
    <t>ЭЛЕКТРОДЫ ДИАМЕТРОМ 5 ММ Э42А</t>
  </si>
  <si>
    <t>45407</t>
  </si>
  <si>
    <t>ПРОКЛАДКИ РЕЗИНОВЫЕ (ПЛАСТИНА ТЕХНИЧЕСКАЯ ПРЕССОВАННАЯ)</t>
  </si>
  <si>
    <t>46230</t>
  </si>
  <si>
    <t>ФЛАНЦЫ СТАЛЬНЫЕ</t>
  </si>
  <si>
    <t>52039</t>
  </si>
  <si>
    <t>БОЛТЫ С ГАЙКАМИ И ШАЙБАМИ ДЛЯ САНИТАРНО-ТЕХНИЧЕСКИХ РАБОТ, ДИАМЕТРОМ 12 ММ</t>
  </si>
  <si>
    <t>21</t>
  </si>
  <si>
    <t>НАСОСЫ С ЭЛЕКТРОДВИГАТЕЛЕМ 4 КВТ</t>
  </si>
  <si>
    <t>КОМПЛ</t>
  </si>
  <si>
    <t>Е1607-001-02</t>
  </si>
  <si>
    <t>УСТАНОВКА КРАНОВ ПОЛИВОЧНЫХ, ДИАМЕТРОМ 25 ММ</t>
  </si>
  <si>
    <t>КРАН</t>
  </si>
  <si>
    <t>22.1</t>
  </si>
  <si>
    <t>22.2</t>
  </si>
  <si>
    <t>30956</t>
  </si>
  <si>
    <t>КРАСКИ МАСЛЯНЫЕ ЗЕМЛЯНЫЕ МА-0115 МУМИЯ, СУРИК ЖЕЛЕЗНЫЙ</t>
  </si>
  <si>
    <t>22.3</t>
  </si>
  <si>
    <t>31651</t>
  </si>
  <si>
    <t>ОЛИФА КОМБИНИРОВАННАЯ К-3</t>
  </si>
  <si>
    <t>22.4</t>
  </si>
  <si>
    <t>35567</t>
  </si>
  <si>
    <t>ОЧЕС ЛЬНЯНОЙ</t>
  </si>
  <si>
    <t>22.5</t>
  </si>
  <si>
    <t>63364</t>
  </si>
  <si>
    <t>БРЫЗГАЛКА</t>
  </si>
  <si>
    <t>22.6</t>
  </si>
  <si>
    <t>63471</t>
  </si>
  <si>
    <t>ГОЛОВКИ ДЛЯ ПРИСОЕДИНЕНИЯ РУКАВОВ ПОЛИВОЧНЫХ ДИАМЕТРОМ 25 ММ</t>
  </si>
  <si>
    <t>22.7</t>
  </si>
  <si>
    <t>63716</t>
  </si>
  <si>
    <t>РУКАВА ПОЛИВОЧНЫЕ</t>
  </si>
  <si>
    <t>Е0101-034-02</t>
  </si>
  <si>
    <t>ЗАСЫПКА ТРАНШЕЙ И КОТЛОВАНОВ С ПЕРЕМЕЩЕНИЕМ ГРУНТА ДО 5 М БУЛЬДОЗЕРАМИ МОЩНОСТЬЮ 96 [130] КВТ [Л.С.], 2 ГРУППА ГРУНТОВ</t>
  </si>
  <si>
    <t>1000М3</t>
  </si>
  <si>
    <t>23.1</t>
  </si>
  <si>
    <t>23.2</t>
  </si>
  <si>
    <t>259</t>
  </si>
  <si>
    <t>БУЛЬДОЗЕРЫ ПРИ РАБОТЕ НА ДРУГИХ ВИДАХ СТРОИТЕЛЬСТВА (КРОМЕ ВОДОХОЗЯЙСТВЕННОГО) 96 (130) КВТ (Л.С.)</t>
  </si>
  <si>
    <t>Е0101-111-02</t>
  </si>
  <si>
    <t>ПЛАНИРОВКА ВРУЧНУЮ ДНА И ОТКОСОВ ВЫЕМОК КАНАЛОВ, ГРУППА ГРУНТОВ 2</t>
  </si>
  <si>
    <t>24.1</t>
  </si>
  <si>
    <t>ЭЛЕКТРОМОНТАЖНЫЕ РАБОТЫ (НАСОС)</t>
  </si>
  <si>
    <t>Ц0802-148-01</t>
  </si>
  <si>
    <t>КАБЕЛИ ДО 35 КВ В ПРОЛОЖЕННЫХ ТРУБАХ, БЛОКАХ И КОРОБАХ. КАБЕЛЬ, МАССА 1 М, КГ, ДО 1</t>
  </si>
  <si>
    <t>25.1</t>
  </si>
  <si>
    <t>25.2</t>
  </si>
  <si>
    <t>25.3</t>
  </si>
  <si>
    <t>513</t>
  </si>
  <si>
    <t>ДОМКРАТЫ ГИДРАВЛИЧЕСКИЕ ГРУЗОПОДЪЕМНОСТЬЮ 63 Т</t>
  </si>
  <si>
    <t>25.4</t>
  </si>
  <si>
    <t>766</t>
  </si>
  <si>
    <t>КРАНЫ НА АВТОМОБИЛЬНОМ ХОДУ ПРИ РАБОТЕ НА МОНТАЖЕ ТЕХНОЛОГИЧЕСКОГО ОБОРУДОВАНИЯ 10 Т</t>
  </si>
  <si>
    <t>25.5</t>
  </si>
  <si>
    <t>983</t>
  </si>
  <si>
    <t>ЛЕБЕДКИ ЭЛЕКТРИЧЕСКИЕ, ТЯГОВЫМ УСИЛИЕМ 156,96 (16) КН (Т)</t>
  </si>
  <si>
    <t>25.6</t>
  </si>
  <si>
    <t>2510</t>
  </si>
  <si>
    <t>АВТОМОБИЛИ БОРТОВЫЕ ГРУЗОПОДЪЕМНОСТЬЮ ДО 8 Т</t>
  </si>
  <si>
    <t>25.7</t>
  </si>
  <si>
    <t>31248</t>
  </si>
  <si>
    <t>ЛАК БИТУМНЫЙ БТ-123</t>
  </si>
  <si>
    <t>25.8</t>
  </si>
  <si>
    <t>32540</t>
  </si>
  <si>
    <t>ПРОВОЛОКА СТАЛЬНАЯ НИЗКОУГЛЕРОДИСТАЯ РАЗНОГО НАЗНАЧЕНИЯ ОЦИНКОВАННАЯ ДИАМЕТРОМ 3,0 ММ</t>
  </si>
  <si>
    <t>25.9</t>
  </si>
  <si>
    <t>35518</t>
  </si>
  <si>
    <t>РОЛИ СВИНЦОВЫЕ, МАРКИ С1 ТОЛЩИНОЙ 1,0 ММ</t>
  </si>
  <si>
    <t>25.10</t>
  </si>
  <si>
    <t>45527</t>
  </si>
  <si>
    <t>БИРКИ МАРКИРОВОЧНЫЕ</t>
  </si>
  <si>
    <t>100ШТ</t>
  </si>
  <si>
    <t>25.11</t>
  </si>
  <si>
    <t>45883</t>
  </si>
  <si>
    <t>КНОПКИ МОНТАЖНЫЕ</t>
  </si>
  <si>
    <t>25.12</t>
  </si>
  <si>
    <t>64235</t>
  </si>
  <si>
    <t>ЛЕНТА К226</t>
  </si>
  <si>
    <t>25.13</t>
  </si>
  <si>
    <t>64856</t>
  </si>
  <si>
    <t>ПРИПОИ ОЛОВЯННО-СВИНЦОВЫЕ БЕССУРЬМЯНИСТЫЕ МАРКИ ПОС30</t>
  </si>
  <si>
    <t>26</t>
  </si>
  <si>
    <t>КАБЕЛЬ С МЕДНЫМИ ЖИЛАМИ В ПВХ ОБОЛОЧКЕ СЕЧЕНИЕМ 3Х10ММ2 ВВГНГ</t>
  </si>
  <si>
    <t>27</t>
  </si>
  <si>
    <t>АВТОМАТИЧЕСКИЙ ВЫКЛЮЧАТЕЛЬ  NXB-63 1P 50A 6кА х-ка С (CHINT)</t>
  </si>
  <si>
    <t>УСТРОЙСТВОМ РУЛОННОГО ГАЗОНА</t>
  </si>
  <si>
    <t>Е4701-039-01</t>
  </si>
  <si>
    <t>ВНЕСЕНИЕ ОРГАНИЧЕСКИХ УДОБРЕНИЙ ПРИ ПОСАДКЕ ДЕРЕВЬЕВ И КУСТАРНИКОВ ДЛЯ СТАНДАРТНЫХ САЖЕНЦЕВ</t>
  </si>
  <si>
    <t>10М3</t>
  </si>
  <si>
    <t>28.1</t>
  </si>
  <si>
    <t>Е4701-046-04</t>
  </si>
  <si>
    <t>ПОДГОТОВКА ПОЧВЫ ДЛЯ УСТРОЙСТВА ПАРТЕРНОГО И ОБЫКНОВЕННОГО ГАЗОНА С ВНЕСЕНИЕМ РАСТИТЕЛЬНОЙ ЗЕМЛИ СЛОЕМ 15 СМ ВРУЧНУЮ</t>
  </si>
  <si>
    <t>29.1</t>
  </si>
  <si>
    <t>29.2</t>
  </si>
  <si>
    <t>23058</t>
  </si>
  <si>
    <t>ЗЕМЛЯ РАСТИТЕЛЬНАЯ МЕХАНИЗИРОВАННОЙ ЗАГОТОВКИ</t>
  </si>
  <si>
    <t>Е4701-046-05</t>
  </si>
  <si>
    <t>НА КАЖДЫЕ 5 СМ ИЗМЕНЕНИЯ ТОЛЩИНЫ СЛОЯ ДОБАВЛЯТЬ ПО НОРРМАМ 47-01-046-1, 47-01-046-2, 47-01-046-3, 47-01-046-4</t>
  </si>
  <si>
    <t>30.1</t>
  </si>
  <si>
    <t>30.2</t>
  </si>
  <si>
    <t>Е4701-046-02</t>
  </si>
  <si>
    <t>ПОДГОТОВКА ПОЧВЫ ДЛЯ УСТРОЙСТВА ПАРТЕРНОГО И ОБЫКНОВЕННОГО ГАЗОНА БЕЗ ВНЕСЕНИЯ РАСТИТЕЛЬНОЙ ЗЕМЛИ ВРУЧНУЮ</t>
  </si>
  <si>
    <t>31.1</t>
  </si>
  <si>
    <t>31.2</t>
  </si>
  <si>
    <t>32</t>
  </si>
  <si>
    <t>ГАЗОН РУЛОННЫХ</t>
  </si>
  <si>
    <t>М2</t>
  </si>
  <si>
    <t>МАЛЫЙ АРХИТЕКТУРНЫХ ФОРМ (МАФ</t>
  </si>
  <si>
    <t>Е0102-058-02</t>
  </si>
  <si>
    <t>КОПАНИЕ ЯМ ВРУЧНУЮ БЕЗ КРЕПЛЕНИЙ ДЛЯ СТОЕК И СТОЛБОВ БЕЗ ОТКОСОВ ГЛУБИНОЙ ДО 0,7 М ГРУППА ГРУНТОВ 2</t>
  </si>
  <si>
    <t>33.1</t>
  </si>
  <si>
    <t>Е0601-001-13 ДОП. 3</t>
  </si>
  <si>
    <t>УСТРОЙСТВО ФУНДАМЕНТОВ-СТОЛБОВ БЕТОННЫХ</t>
  </si>
  <si>
    <t>34.1</t>
  </si>
  <si>
    <t>34.2</t>
  </si>
  <si>
    <t>34.3</t>
  </si>
  <si>
    <t>112</t>
  </si>
  <si>
    <t>АВТОПОГРУЗЧИКИ 5 Т</t>
  </si>
  <si>
    <t>34.4</t>
  </si>
  <si>
    <t>403</t>
  </si>
  <si>
    <t>ВИБРАТОРЫ ГЛУБИННЫЕ</t>
  </si>
  <si>
    <t>34.5</t>
  </si>
  <si>
    <t>34.6</t>
  </si>
  <si>
    <t>34.7</t>
  </si>
  <si>
    <t>1571</t>
  </si>
  <si>
    <t>ПИЛА ЭЛЕКТРИЧЕСКАЯ ЦЕПНАЯ</t>
  </si>
  <si>
    <t>34.8</t>
  </si>
  <si>
    <t>34.9</t>
  </si>
  <si>
    <t>34.10</t>
  </si>
  <si>
    <t>30407</t>
  </si>
  <si>
    <t>ГВОЗДИ СТРОИТЕЛЬНЫЕ</t>
  </si>
  <si>
    <t>34.11</t>
  </si>
  <si>
    <t>30652</t>
  </si>
  <si>
    <t>ИЗВЕСТЬ СТРОИТЕЛЬНАЯ НЕГАШЕНАЯ КОМОВАЯ, СОРТ 1</t>
  </si>
  <si>
    <t>34.12</t>
  </si>
  <si>
    <t>32524</t>
  </si>
  <si>
    <t>КАТАНКА ГОРЯЧЕКАТАНАЯ В МОТКАХ ДИАМЕТРОМ 6,3-6,5 ММ</t>
  </si>
  <si>
    <t>34.13</t>
  </si>
  <si>
    <t>35516</t>
  </si>
  <si>
    <t>РОГОЖА</t>
  </si>
  <si>
    <t>34.14</t>
  </si>
  <si>
    <t>36061</t>
  </si>
  <si>
    <t>ДОСКИ ОБРЕЗНЫЕ ХВОЙНЫХ ПОРОД ДЛИНОЙ 4-6,5 М, ШИРИНОЙ 75-150 ММ, ТОЛЩИНОЙ 44 ММ И БОЛЕЕ, III СОРТА</t>
  </si>
  <si>
    <t>34.15</t>
  </si>
  <si>
    <t>45027</t>
  </si>
  <si>
    <t>БЕТОН М200</t>
  </si>
  <si>
    <t>34.16</t>
  </si>
  <si>
    <t>51619</t>
  </si>
  <si>
    <t>ЩИТЫ ИЗ ДОСОК ТОЛЩИНОЙ 25 ММ</t>
  </si>
  <si>
    <t>Е1001-059-01</t>
  </si>
  <si>
    <t>УСТАНОВКА СТОЛОВ, ШКАФОВ ПОД МОЙКИ, ХОЛОДИЛЬНЫХ ШКАФОВ И ДР.</t>
  </si>
  <si>
    <t>100ШТ.</t>
  </si>
  <si>
    <t>35.1</t>
  </si>
  <si>
    <t>35.2</t>
  </si>
  <si>
    <t>35.3</t>
  </si>
  <si>
    <t>1522</t>
  </si>
  <si>
    <t>ПОДЪЕМНИКИ МАЧТОВЫЕ СТРОИТЕЛЬНЫЕ 0,5 Т</t>
  </si>
  <si>
    <t>35.4</t>
  </si>
  <si>
    <t>35.5</t>
  </si>
  <si>
    <t>35.6</t>
  </si>
  <si>
    <t>32501</t>
  </si>
  <si>
    <t>ПОКОВКИ ИЗ КВАДРАТНЫХ ЗАГОТОВОК МАССОЙ 1,8 КГ</t>
  </si>
  <si>
    <t>36</t>
  </si>
  <si>
    <t>СКАМЕЙКА</t>
  </si>
  <si>
    <t>37</t>
  </si>
  <si>
    <t>УЛИЧНЫЙ ТОРШЕР ОДНОРОЖКОВЫЙ В КОМПЛЕКТЕ СО СВЕТИЛЬНИКОМ E27. LED ЛАМПА- Е27. 24ВТ IP65. H=2.6М</t>
  </si>
  <si>
    <t>Основная заработная плата рабочих-строителей</t>
  </si>
  <si>
    <t>Отчисление на социальное страхование 12 %</t>
  </si>
  <si>
    <t>Эксплуатация машин и механизмов</t>
  </si>
  <si>
    <t>Строительные материалы, изделия и конструкции</t>
  </si>
  <si>
    <t>Итого:</t>
  </si>
  <si>
    <t>Оборудование</t>
  </si>
  <si>
    <t>Прочие затраты подрядчика</t>
  </si>
  <si>
    <t>%</t>
  </si>
  <si>
    <t>Затраты на страхование объекта 0,4</t>
  </si>
  <si>
    <t>Итого  стоимость в договорных текущих ценах без НДС</t>
  </si>
  <si>
    <t>Всего  стоимость в  текущих ценах с НДС</t>
  </si>
  <si>
    <t>Да/Указать своё</t>
  </si>
  <si>
    <t>Условия оплаты:</t>
  </si>
  <si>
    <t>Предоплата 30%, постоплата 70% в течении 30 календарных дней</t>
  </si>
  <si>
    <t>???</t>
  </si>
  <si>
    <t>Гарантия:</t>
  </si>
  <si>
    <t>не менее 12 месяцев</t>
  </si>
  <si>
    <t>Срок поставки:</t>
  </si>
  <si>
    <t>Ф.И.О. Руководителя __________________________ / подпись ______________________</t>
  </si>
  <si>
    <t>Заверяется печатью  - М.П.</t>
  </si>
  <si>
    <t>20 календарных дней с даты подписания договора сторонами</t>
  </si>
  <si>
    <t>ЛОКАЛЬНЫЙ РЕСУРСНЫЙ СМЕТНЫЙ РАСЧЕТ</t>
  </si>
  <si>
    <t>Приложение №1.1</t>
  </si>
  <si>
    <t>к Приглашению</t>
  </si>
  <si>
    <t>Форма «Анкета контрагента»</t>
  </si>
  <si>
    <t>Таблица</t>
  </si>
  <si>
    <t>I. Сведения об организации:</t>
  </si>
  <si>
    <t>Полное наименование:</t>
  </si>
  <si>
    <t>Сокращенное наименование:</t>
  </si>
  <si>
    <t>ИНН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</si>
  <si>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</si>
  <si>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</si>
  <si>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</si>
  <si>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</si>
  <si>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</si>
  <si>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</si>
  <si>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</si>
  <si>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</si>
  <si>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</si>
  <si>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</si>
  <si>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</si>
  <si>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</si>
  <si>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</si>
  <si>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</si>
  <si>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</si>
  <si>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</si>
  <si>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Паспортный данные</t>
  </si>
  <si>
    <t>V. Сведения о главном бухгалтере</t>
  </si>
  <si>
    <t>VI. Сведения об учредителях</t>
  </si>
  <si>
    <t>Ф.И.О/Наименование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</si>
  <si>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</si>
  <si>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</si>
  <si>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</si>
  <si>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</si>
  <si>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</si>
  <si>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</si>
  <si>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</si>
  <si>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</si>
  <si>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</si>
  <si>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</si>
  <si>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</si>
  <si>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</si>
  <si>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</si>
  <si>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</si>
  <si>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</si>
  <si>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</si>
  <si>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</si>
  <si>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</si>
  <si>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</si>
  <si>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</si>
  <si>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</si>
  <si>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</si>
  <si>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</si>
  <si>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№1.2 
к Приглашению</t>
  </si>
  <si>
    <t>Приложение №1.3</t>
  </si>
  <si>
    <t>Технические требования к Участникам</t>
  </si>
  <si>
    <t>Составляющие группы критериев технической оценки</t>
  </si>
  <si>
    <t>Да</t>
  </si>
  <si>
    <t>Нет</t>
  </si>
  <si>
    <t>Комментарий Участника, если ответ НЕТ</t>
  </si>
  <si>
    <t>ОБЩИЕ ТРЕБОВАНИЯ К УЧАСТНИКУ</t>
  </si>
  <si>
    <t>Важно! Данные критерии являются обязательными и в случае не предоставления запрашиваемой информации, участник не будет допущен к следующему этапу.</t>
  </si>
  <si>
    <t>Участник закупки должен иметь все необходимые документы, разрешения, квалифицированных специалистов и соответствующий опыт, требуемые для выполнения предусмотренных видов работ, если наличие таких требований предусмотрено законодательством Республики Узбекистан или условиями закупки.</t>
  </si>
  <si>
    <t xml:space="preserve">До закупки и поставки материалов Подрядчик обязан предварительно согласовать с Заказчиком образцы материалов, их технические характеристики, цветовые решения, а также документы, подтверждающие ихПоставщик не должен находится в едином реестре недобросовестных исполнителей. </t>
  </si>
  <si>
    <t xml:space="preserve">Поставщик не должен находится в стадии судебного или арбитражного. разбирательства с    заказчиком.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</si>
</sst>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#,##0.0######"/>
    <numFmt numFmtId="167" formatCode="_-* #,##0.00_р_._-;\-* #,##0.00_р_._-;_-* &quot;-&quot;??_р_._-;_-@_-"/>
    <numFmt numFmtId="168" formatCode="_-* #,##0_р_._-;\-* #,##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Helv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800080"/>
      <name val="Calibri"/>
      <family val="2"/>
      <charset val="204"/>
      <scheme val="minor"/>
    </font>
    <font>
      <sz val="12"/>
      <color rgb="FF000080"/>
      <name val="Calibri"/>
      <family val="2"/>
      <charset val="204"/>
      <scheme val="minor"/>
    </font>
    <font>
      <sz val="12"/>
      <color rgb="FF003300"/>
      <name val="Calibri"/>
      <family val="2"/>
      <charset val="204"/>
      <scheme val="minor"/>
    </font>
    <font>
      <b/>
      <sz val="12"/>
      <color rgb="FF000080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sz val="12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212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0" fontId="6" fillId="0" borderId="7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/>
      <protection locked="0"/>
    </xf>
    <xf numFmtId="0" fontId="6" fillId="0" borderId="7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 wrapText="1"/>
    </xf>
    <xf numFmtId="167" fontId="6" fillId="0" borderId="7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7" fontId="6" fillId="0" borderId="7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168" fontId="6" fillId="0" borderId="7" xfId="1" applyNumberFormat="1" applyFont="1" applyBorder="1" applyAlignment="1">
      <alignment horizontal="left"/>
    </xf>
    <xf numFmtId="0" fontId="7" fillId="0" borderId="0" xfId="0" applyFont="1"/>
    <xf numFmtId="0" fontId="7" fillId="0" borderId="0" xfId="4" applyFont="1" applyFill="1" applyAlignment="1" applyProtection="1">
      <alignment horizontal="left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164" fontId="11" fillId="0" borderId="0" xfId="1" applyNumberFormat="1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4" fontId="7" fillId="0" borderId="0" xfId="1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164" fontId="7" fillId="2" borderId="7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7" xfId="0" applyFont="1" applyBorder="1" applyAlignment="1"/>
    <xf numFmtId="0" fontId="6" fillId="0" borderId="7" xfId="0" applyFont="1" applyBorder="1" applyAlignment="1"/>
    <xf numFmtId="164" fontId="7" fillId="0" borderId="7" xfId="1" applyNumberFormat="1" applyFont="1" applyBorder="1"/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164" fontId="11" fillId="0" borderId="7" xfId="1" applyNumberFormat="1" applyFont="1" applyBorder="1" applyAlignment="1">
      <alignment horizontal="right" vertical="top"/>
    </xf>
    <xf numFmtId="164" fontId="7" fillId="0" borderId="7" xfId="1" applyNumberFormat="1" applyFont="1" applyBorder="1" applyAlignment="1">
      <alignment vertical="top"/>
    </xf>
    <xf numFmtId="49" fontId="12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 indent="2"/>
    </xf>
    <xf numFmtId="0" fontId="12" fillId="0" borderId="7" xfId="0" applyFont="1" applyBorder="1" applyAlignment="1">
      <alignment horizontal="right" vertical="top"/>
    </xf>
    <xf numFmtId="0" fontId="12" fillId="0" borderId="7" xfId="0" applyNumberFormat="1" applyFont="1" applyBorder="1" applyAlignment="1">
      <alignment horizontal="right" vertical="top"/>
    </xf>
    <xf numFmtId="43" fontId="7" fillId="0" borderId="7" xfId="1" applyNumberFormat="1" applyFont="1" applyBorder="1" applyAlignment="1">
      <alignment vertical="top"/>
    </xf>
    <xf numFmtId="164" fontId="13" fillId="0" borderId="7" xfId="1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49" fontId="14" fillId="0" borderId="7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wrapText="1" indent="2"/>
    </xf>
    <xf numFmtId="0" fontId="14" fillId="0" borderId="7" xfId="0" applyFont="1" applyBorder="1" applyAlignment="1">
      <alignment horizontal="right" vertical="top"/>
    </xf>
    <xf numFmtId="164" fontId="7" fillId="0" borderId="9" xfId="1" applyNumberFormat="1" applyFont="1" applyFill="1" applyBorder="1" applyAlignment="1">
      <alignment vertical="center"/>
    </xf>
    <xf numFmtId="0" fontId="14" fillId="0" borderId="0" xfId="0" applyFont="1" applyAlignment="1">
      <alignment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49" fontId="12" fillId="0" borderId="15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left" vertical="top" wrapText="1" indent="2"/>
    </xf>
    <xf numFmtId="0" fontId="12" fillId="0" borderId="16" xfId="0" applyFont="1" applyBorder="1" applyAlignment="1">
      <alignment horizontal="right" vertical="top"/>
    </xf>
    <xf numFmtId="0" fontId="5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left" vertical="top" wrapText="1"/>
    </xf>
    <xf numFmtId="164" fontId="11" fillId="3" borderId="7" xfId="1" applyNumberFormat="1" applyFont="1" applyFill="1" applyBorder="1" applyAlignment="1">
      <alignment horizontal="right" vertical="top"/>
    </xf>
    <xf numFmtId="164" fontId="11" fillId="3" borderId="7" xfId="1" applyNumberFormat="1" applyFont="1" applyFill="1" applyBorder="1" applyAlignment="1">
      <alignment vertical="top"/>
    </xf>
    <xf numFmtId="49" fontId="11" fillId="3" borderId="7" xfId="0" applyNumberFormat="1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 indent="2"/>
    </xf>
    <xf numFmtId="0" fontId="11" fillId="3" borderId="7" xfId="0" applyFont="1" applyFill="1" applyBorder="1" applyAlignment="1">
      <alignment horizontal="right" vertical="top"/>
    </xf>
    <xf numFmtId="0" fontId="11" fillId="3" borderId="7" xfId="0" applyNumberFormat="1" applyFont="1" applyFill="1" applyBorder="1" applyAlignment="1">
      <alignment horizontal="right" vertical="top"/>
    </xf>
    <xf numFmtId="164" fontId="11" fillId="3" borderId="9" xfId="1" applyNumberFormat="1" applyFont="1" applyFill="1" applyBorder="1" applyAlignment="1">
      <alignment vertical="center"/>
    </xf>
    <xf numFmtId="0" fontId="5" fillId="0" borderId="7" xfId="0" applyFont="1" applyBorder="1" applyAlignment="1">
      <alignment vertical="top" wrapText="1"/>
    </xf>
    <xf numFmtId="164" fontId="14" fillId="0" borderId="7" xfId="1" applyNumberFormat="1" applyFont="1" applyBorder="1" applyAlignment="1">
      <alignment vertical="top"/>
    </xf>
    <xf numFmtId="49" fontId="13" fillId="0" borderId="7" xfId="0" applyNumberFormat="1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left" vertical="top" wrapText="1" indent="2"/>
    </xf>
    <xf numFmtId="0" fontId="13" fillId="0" borderId="7" xfId="0" applyFont="1" applyBorder="1" applyAlignment="1">
      <alignment horizontal="right" vertical="top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 indent="2"/>
    </xf>
    <xf numFmtId="164" fontId="5" fillId="0" borderId="7" xfId="1" applyNumberFormat="1" applyFont="1" applyBorder="1" applyAlignment="1">
      <alignment vertical="top"/>
    </xf>
    <xf numFmtId="49" fontId="15" fillId="0" borderId="7" xfId="0" applyNumberFormat="1" applyFont="1" applyBorder="1" applyAlignment="1">
      <alignment horizontal="center" vertical="top" wrapText="1"/>
    </xf>
    <xf numFmtId="164" fontId="11" fillId="0" borderId="7" xfId="1" applyNumberFormat="1" applyFont="1" applyBorder="1" applyAlignment="1">
      <alignment vertical="top"/>
    </xf>
    <xf numFmtId="49" fontId="12" fillId="0" borderId="18" xfId="0" applyNumberFormat="1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left" vertical="top" wrapText="1" indent="2"/>
    </xf>
    <xf numFmtId="0" fontId="12" fillId="0" borderId="19" xfId="0" applyFont="1" applyBorder="1" applyAlignment="1">
      <alignment horizontal="right" vertical="top"/>
    </xf>
    <xf numFmtId="49" fontId="14" fillId="0" borderId="15" xfId="0" applyNumberFormat="1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left" vertical="top" wrapText="1" indent="2"/>
    </xf>
    <xf numFmtId="0" fontId="14" fillId="0" borderId="16" xfId="0" applyFont="1" applyBorder="1" applyAlignment="1">
      <alignment horizontal="right" vertical="top"/>
    </xf>
    <xf numFmtId="49" fontId="14" fillId="0" borderId="18" xfId="0" applyNumberFormat="1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left" vertical="top" wrapText="1" indent="2"/>
    </xf>
    <xf numFmtId="0" fontId="14" fillId="0" borderId="19" xfId="0" applyFont="1" applyBorder="1" applyAlignment="1">
      <alignment horizontal="right" vertical="top"/>
    </xf>
    <xf numFmtId="43" fontId="7" fillId="0" borderId="9" xfId="1" applyFont="1" applyFill="1" applyBorder="1" applyAlignment="1">
      <alignment vertical="center"/>
    </xf>
    <xf numFmtId="49" fontId="13" fillId="0" borderId="15" xfId="0" applyNumberFormat="1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 indent="2"/>
    </xf>
    <xf numFmtId="0" fontId="13" fillId="0" borderId="16" xfId="0" applyFont="1" applyBorder="1" applyAlignment="1">
      <alignment horizontal="right" vertical="top"/>
    </xf>
    <xf numFmtId="164" fontId="11" fillId="3" borderId="7" xfId="1" applyNumberFormat="1" applyFont="1" applyFill="1" applyBorder="1" applyAlignment="1">
      <alignment vertical="center" wrapText="1"/>
    </xf>
    <xf numFmtId="49" fontId="13" fillId="0" borderId="18" xfId="0" applyNumberFormat="1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top" wrapText="1" indent="2"/>
    </xf>
    <xf numFmtId="0" fontId="13" fillId="0" borderId="19" xfId="0" applyFont="1" applyBorder="1" applyAlignment="1">
      <alignment horizontal="right" vertical="top"/>
    </xf>
    <xf numFmtId="0" fontId="5" fillId="3" borderId="7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 wrapText="1" indent="2"/>
    </xf>
    <xf numFmtId="0" fontId="5" fillId="0" borderId="19" xfId="0" applyFont="1" applyBorder="1" applyAlignment="1">
      <alignment horizontal="center" vertical="top" wrapText="1"/>
    </xf>
    <xf numFmtId="0" fontId="6" fillId="3" borderId="12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vertical="center"/>
    </xf>
    <xf numFmtId="4" fontId="13" fillId="3" borderId="7" xfId="0" applyNumberFormat="1" applyFont="1" applyFill="1" applyBorder="1" applyAlignment="1">
      <alignment vertical="top"/>
    </xf>
    <xf numFmtId="0" fontId="5" fillId="3" borderId="7" xfId="0" applyFont="1" applyFill="1" applyBorder="1" applyAlignment="1">
      <alignment horizontal="left" vertical="top" wrapText="1" indent="2"/>
    </xf>
    <xf numFmtId="0" fontId="6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vertical="top"/>
    </xf>
    <xf numFmtId="164" fontId="6" fillId="0" borderId="7" xfId="1" applyNumberFormat="1" applyFont="1" applyBorder="1" applyAlignment="1">
      <alignment vertical="top"/>
    </xf>
    <xf numFmtId="0" fontId="6" fillId="3" borderId="7" xfId="0" applyFont="1" applyFill="1" applyBorder="1" applyAlignment="1">
      <alignment horizontal="left" vertical="top" wrapText="1"/>
    </xf>
    <xf numFmtId="164" fontId="5" fillId="3" borderId="7" xfId="1" applyNumberFormat="1" applyFont="1" applyFill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3" fontId="6" fillId="0" borderId="0" xfId="1" applyFont="1"/>
    <xf numFmtId="0" fontId="5" fillId="0" borderId="7" xfId="3" applyFont="1" applyBorder="1" applyAlignment="1">
      <alignment vertical="center"/>
    </xf>
    <xf numFmtId="0" fontId="11" fillId="0" borderId="7" xfId="3" applyFont="1" applyBorder="1" applyAlignment="1">
      <alignment vertical="center"/>
    </xf>
    <xf numFmtId="164" fontId="7" fillId="0" borderId="0" xfId="1" applyNumberFormat="1" applyFont="1"/>
    <xf numFmtId="0" fontId="16" fillId="0" borderId="0" xfId="0" applyFont="1" applyFill="1" applyProtection="1"/>
    <xf numFmtId="0" fontId="17" fillId="0" borderId="0" xfId="0" applyFont="1" applyFill="1" applyProtection="1"/>
    <xf numFmtId="0" fontId="17" fillId="0" borderId="0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Fill="1" applyAlignment="1" applyProtection="1">
      <alignment horizontal="right"/>
    </xf>
    <xf numFmtId="0" fontId="17" fillId="0" borderId="7" xfId="0" applyFont="1" applyFill="1" applyBorder="1" applyAlignment="1" applyProtection="1">
      <alignment vertical="top" wrapText="1"/>
    </xf>
    <xf numFmtId="0" fontId="17" fillId="0" borderId="5" xfId="0" applyFont="1" applyFill="1" applyBorder="1" applyAlignment="1" applyProtection="1">
      <alignment vertical="top" wrapText="1"/>
    </xf>
    <xf numFmtId="0" fontId="19" fillId="0" borderId="0" xfId="0" applyFont="1" applyFill="1" applyProtection="1"/>
    <xf numFmtId="0" fontId="18" fillId="0" borderId="7" xfId="0" applyFont="1" applyFill="1" applyBorder="1" applyAlignment="1" applyProtection="1">
      <alignment horizontal="left" vertical="top" wrapText="1"/>
    </xf>
    <xf numFmtId="0" fontId="18" fillId="0" borderId="5" xfId="0" applyFont="1" applyFill="1" applyBorder="1" applyAlignment="1" applyProtection="1">
      <alignment vertical="top" wrapText="1"/>
    </xf>
    <xf numFmtId="0" fontId="18" fillId="0" borderId="5" xfId="0" applyFont="1" applyFill="1" applyBorder="1" applyAlignment="1" applyProtection="1">
      <alignment horizontal="left" vertical="top" wrapText="1"/>
    </xf>
    <xf numFmtId="0" fontId="18" fillId="4" borderId="7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top" wrapText="1"/>
    </xf>
    <xf numFmtId="0" fontId="19" fillId="0" borderId="7" xfId="0" applyFont="1" applyFill="1" applyBorder="1" applyProtection="1"/>
    <xf numFmtId="0" fontId="18" fillId="4" borderId="7" xfId="0" applyFont="1" applyFill="1" applyBorder="1" applyAlignment="1" applyProtection="1">
      <alignment horizontal="center" vertical="top" wrapText="1"/>
    </xf>
    <xf numFmtId="0" fontId="18" fillId="4" borderId="5" xfId="0" applyFont="1" applyFill="1" applyBorder="1" applyAlignment="1" applyProtection="1">
      <alignment horizontal="center" vertical="top" wrapText="1"/>
    </xf>
    <xf numFmtId="0" fontId="22" fillId="3" borderId="0" xfId="0" applyFont="1" applyFill="1"/>
    <xf numFmtId="0" fontId="22" fillId="3" borderId="0" xfId="0" applyFont="1" applyFill="1" applyBorder="1" applyAlignment="1"/>
    <xf numFmtId="0" fontId="22" fillId="3" borderId="0" xfId="0" applyFont="1" applyFill="1" applyAlignment="1">
      <alignment horizontal="right"/>
    </xf>
    <xf numFmtId="0" fontId="22" fillId="0" borderId="0" xfId="0" applyFont="1"/>
    <xf numFmtId="0" fontId="24" fillId="3" borderId="7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vertical="center" wrapText="1"/>
    </xf>
    <xf numFmtId="49" fontId="22" fillId="3" borderId="7" xfId="0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vertical="top" wrapText="1"/>
    </xf>
    <xf numFmtId="0" fontId="22" fillId="0" borderId="0" xfId="0" applyFont="1" applyAlignment="1">
      <alignment vertical="center"/>
    </xf>
    <xf numFmtId="0" fontId="26" fillId="3" borderId="7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center" wrapText="1"/>
    </xf>
    <xf numFmtId="0" fontId="21" fillId="0" borderId="24" xfId="0" applyFont="1" applyFill="1" applyBorder="1" applyAlignment="1" applyProtection="1">
      <alignment horizontal="left" vertical="top" wrapText="1"/>
    </xf>
    <xf numFmtId="0" fontId="21" fillId="0" borderId="0" xfId="0" applyFont="1" applyFill="1" applyBorder="1" applyAlignment="1" applyProtection="1">
      <alignment horizontal="left" vertical="top" wrapText="1"/>
    </xf>
    <xf numFmtId="0" fontId="20" fillId="0" borderId="5" xfId="0" applyFont="1" applyFill="1" applyBorder="1" applyAlignment="1" applyProtection="1">
      <alignment horizontal="left" vertical="top" wrapText="1"/>
    </xf>
    <xf numFmtId="0" fontId="20" fillId="0" borderId="22" xfId="0" applyFont="1" applyFill="1" applyBorder="1" applyAlignment="1" applyProtection="1">
      <alignment horizontal="left" vertical="top" wrapText="1"/>
    </xf>
    <xf numFmtId="0" fontId="20" fillId="0" borderId="17" xfId="0" applyFont="1" applyFill="1" applyBorder="1" applyAlignment="1" applyProtection="1">
      <alignment horizontal="left" vertical="top" wrapText="1"/>
    </xf>
    <xf numFmtId="0" fontId="18" fillId="4" borderId="5" xfId="0" applyFont="1" applyFill="1" applyBorder="1" applyAlignment="1" applyProtection="1">
      <alignment horizontal="center" vertical="top" wrapText="1"/>
    </xf>
    <xf numFmtId="0" fontId="18" fillId="4" borderId="17" xfId="0" applyFont="1" applyFill="1" applyBorder="1" applyAlignment="1" applyProtection="1">
      <alignment horizontal="center" vertical="top" wrapText="1"/>
    </xf>
    <xf numFmtId="0" fontId="18" fillId="4" borderId="22" xfId="0" applyFont="1" applyFill="1" applyBorder="1" applyAlignment="1" applyProtection="1">
      <alignment horizontal="center" vertical="top" wrapText="1"/>
    </xf>
    <xf numFmtId="0" fontId="18" fillId="0" borderId="5" xfId="0" applyFont="1" applyFill="1" applyBorder="1" applyAlignment="1" applyProtection="1">
      <alignment horizontal="center" vertical="top" wrapText="1"/>
    </xf>
    <xf numFmtId="0" fontId="18" fillId="0" borderId="22" xfId="0" applyFont="1" applyFill="1" applyBorder="1" applyAlignment="1" applyProtection="1">
      <alignment horizontal="center" vertical="top" wrapText="1"/>
    </xf>
    <xf numFmtId="0" fontId="18" fillId="0" borderId="17" xfId="0" applyFont="1" applyFill="1" applyBorder="1" applyAlignment="1" applyProtection="1">
      <alignment horizontal="center" vertical="top" wrapText="1"/>
    </xf>
    <xf numFmtId="0" fontId="20" fillId="0" borderId="23" xfId="0" applyFont="1" applyFill="1" applyBorder="1" applyAlignment="1" applyProtection="1">
      <alignment horizontal="left" vertical="top" wrapText="1"/>
    </xf>
    <xf numFmtId="0" fontId="20" fillId="0" borderId="24" xfId="0" applyFont="1" applyFill="1" applyBorder="1" applyAlignment="1" applyProtection="1">
      <alignment horizontal="left" vertical="top" wrapText="1"/>
    </xf>
    <xf numFmtId="0" fontId="20" fillId="0" borderId="25" xfId="0" applyFont="1" applyFill="1" applyBorder="1" applyAlignment="1" applyProtection="1">
      <alignment horizontal="left" vertical="top" wrapText="1"/>
    </xf>
    <xf numFmtId="0" fontId="20" fillId="0" borderId="26" xfId="0" applyFont="1" applyFill="1" applyBorder="1" applyAlignment="1" applyProtection="1">
      <alignment horizontal="left" vertical="top" wrapText="1"/>
    </xf>
    <xf numFmtId="0" fontId="20" fillId="0" borderId="3" xfId="0" applyFont="1" applyFill="1" applyBorder="1" applyAlignment="1" applyProtection="1">
      <alignment horizontal="left" vertical="top" wrapText="1"/>
    </xf>
    <xf numFmtId="0" fontId="20" fillId="0" borderId="9" xfId="0" applyFont="1" applyFill="1" applyBorder="1" applyAlignment="1" applyProtection="1">
      <alignment horizontal="left" vertical="top" wrapText="1"/>
    </xf>
    <xf numFmtId="0" fontId="18" fillId="0" borderId="5" xfId="0" applyFont="1" applyFill="1" applyBorder="1" applyAlignment="1" applyProtection="1">
      <alignment horizontal="left" vertical="top" wrapText="1"/>
    </xf>
    <xf numFmtId="0" fontId="18" fillId="0" borderId="22" xfId="0" applyFont="1" applyFill="1" applyBorder="1" applyAlignment="1" applyProtection="1">
      <alignment horizontal="left" vertical="top" wrapText="1"/>
    </xf>
    <xf numFmtId="0" fontId="18" fillId="0" borderId="17" xfId="0" applyFont="1" applyFill="1" applyBorder="1" applyAlignment="1" applyProtection="1">
      <alignment horizontal="left" vertical="top" wrapText="1"/>
    </xf>
    <xf numFmtId="0" fontId="16" fillId="0" borderId="5" xfId="0" applyFont="1" applyFill="1" applyBorder="1" applyAlignment="1" applyProtection="1">
      <alignment horizontal="center" vertical="top" wrapText="1"/>
      <protection locked="0"/>
    </xf>
    <xf numFmtId="0" fontId="16" fillId="0" borderId="22" xfId="0" applyFont="1" applyFill="1" applyBorder="1" applyAlignment="1" applyProtection="1">
      <alignment horizontal="center" vertical="top" wrapText="1"/>
      <protection locked="0"/>
    </xf>
    <xf numFmtId="0" fontId="16" fillId="0" borderId="17" xfId="0" applyFont="1" applyFill="1" applyBorder="1" applyAlignment="1" applyProtection="1">
      <alignment horizontal="center" vertical="top" wrapText="1"/>
      <protection locked="0"/>
    </xf>
    <xf numFmtId="0" fontId="17" fillId="4" borderId="5" xfId="0" applyFont="1" applyFill="1" applyBorder="1" applyAlignment="1" applyProtection="1">
      <alignment horizontal="center" vertical="top" wrapText="1"/>
    </xf>
    <xf numFmtId="0" fontId="17" fillId="4" borderId="22" xfId="0" applyFont="1" applyFill="1" applyBorder="1" applyAlignment="1" applyProtection="1">
      <alignment horizontal="center" vertical="top" wrapText="1"/>
    </xf>
    <xf numFmtId="0" fontId="17" fillId="4" borderId="17" xfId="0" applyFont="1" applyFill="1" applyBorder="1" applyAlignment="1" applyProtection="1">
      <alignment horizontal="center" vertical="top" wrapText="1"/>
    </xf>
    <xf numFmtId="0" fontId="16" fillId="0" borderId="0" xfId="0" applyFont="1" applyFill="1" applyAlignment="1" applyProtection="1">
      <alignment horizontal="right"/>
    </xf>
    <xf numFmtId="0" fontId="17" fillId="0" borderId="0" xfId="0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3" fontId="7" fillId="2" borderId="7" xfId="2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5" fontId="6" fillId="0" borderId="13" xfId="0" applyNumberFormat="1" applyFont="1" applyBorder="1" applyAlignment="1">
      <alignment horizontal="center" vertical="top"/>
    </xf>
    <xf numFmtId="165" fontId="6" fillId="0" borderId="14" xfId="0" applyNumberFormat="1" applyFont="1" applyBorder="1" applyAlignment="1">
      <alignment horizontal="center" vertical="top"/>
    </xf>
    <xf numFmtId="165" fontId="5" fillId="3" borderId="7" xfId="0" applyNumberFormat="1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1" fontId="6" fillId="0" borderId="13" xfId="0" applyNumberFormat="1" applyFont="1" applyBorder="1" applyAlignment="1">
      <alignment horizontal="center" vertical="top"/>
    </xf>
    <xf numFmtId="1" fontId="6" fillId="0" borderId="14" xfId="0" applyNumberFormat="1" applyFont="1" applyBorder="1" applyAlignment="1">
      <alignment horizontal="center" vertical="top"/>
    </xf>
    <xf numFmtId="166" fontId="6" fillId="3" borderId="7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 vertical="center"/>
    </xf>
    <xf numFmtId="0" fontId="23" fillId="3" borderId="0" xfId="0" applyFont="1" applyFill="1" applyAlignment="1">
      <alignment horizontal="center"/>
    </xf>
    <xf numFmtId="0" fontId="23" fillId="3" borderId="5" xfId="0" applyFont="1" applyFill="1" applyBorder="1" applyAlignment="1">
      <alignment horizontal="center" vertical="center"/>
    </xf>
    <xf numFmtId="0" fontId="23" fillId="3" borderId="17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</cellXfs>
  <cellStyles count="5">
    <cellStyle name="Normal_PO019_Kavkaz 3Q'04_21.06.04." xfId="4"/>
    <cellStyle name="Обычный" xfId="0" builtinId="0"/>
    <cellStyle name="Обычный 2" xfId="2"/>
    <cellStyle name="Обычный_r15920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view="pageBreakPreview" zoomScale="60" zoomScaleNormal="100" workbookViewId="0">
      <selection activeCell="B24" sqref="B24:D24"/>
    </sheetView>
  </sheetViews>
  <sheetFormatPr defaultColWidth="9.109375" defaultRowHeight="18" x14ac:dyDescent="0.35"/>
  <cols>
    <col min="1" max="1" width="42.109375" style="124" customWidth="1"/>
    <col min="2" max="2" width="28.6640625" style="124" customWidth="1"/>
    <col min="3" max="3" width="25.44140625" style="124" customWidth="1"/>
    <col min="4" max="4" width="26.5546875" style="124" customWidth="1"/>
    <col min="5" max="16384" width="9.109375" style="124"/>
  </cols>
  <sheetData>
    <row r="1" spans="1:4" x14ac:dyDescent="0.35">
      <c r="B1" s="179" t="s">
        <v>362</v>
      </c>
      <c r="C1" s="179"/>
      <c r="D1" s="179"/>
    </row>
    <row r="2" spans="1:4" x14ac:dyDescent="0.35">
      <c r="A2" s="125"/>
      <c r="B2" s="179" t="s">
        <v>363</v>
      </c>
      <c r="C2" s="179"/>
      <c r="D2" s="179"/>
    </row>
    <row r="3" spans="1:4" x14ac:dyDescent="0.35">
      <c r="A3" s="180" t="s">
        <v>364</v>
      </c>
      <c r="B3" s="180"/>
      <c r="C3" s="180"/>
      <c r="D3" s="180"/>
    </row>
    <row r="4" spans="1:4" x14ac:dyDescent="0.35">
      <c r="A4" s="126"/>
      <c r="B4" s="127"/>
      <c r="D4" s="128" t="s">
        <v>365</v>
      </c>
    </row>
    <row r="5" spans="1:4" x14ac:dyDescent="0.35">
      <c r="A5" s="176" t="s">
        <v>366</v>
      </c>
      <c r="B5" s="177"/>
      <c r="C5" s="177"/>
      <c r="D5" s="178"/>
    </row>
    <row r="6" spans="1:4" x14ac:dyDescent="0.35">
      <c r="A6" s="129" t="s">
        <v>367</v>
      </c>
      <c r="B6" s="173"/>
      <c r="C6" s="174"/>
      <c r="D6" s="175"/>
    </row>
    <row r="7" spans="1:4" x14ac:dyDescent="0.35">
      <c r="A7" s="129" t="s">
        <v>368</v>
      </c>
      <c r="B7" s="173"/>
      <c r="C7" s="174"/>
      <c r="D7" s="175"/>
    </row>
    <row r="8" spans="1:4" x14ac:dyDescent="0.35">
      <c r="A8" s="130" t="s">
        <v>369</v>
      </c>
      <c r="B8" s="174"/>
      <c r="C8" s="174"/>
      <c r="D8" s="175"/>
    </row>
    <row r="9" spans="1:4" x14ac:dyDescent="0.35">
      <c r="A9" s="176" t="s">
        <v>370</v>
      </c>
      <c r="B9" s="177"/>
      <c r="C9" s="177"/>
      <c r="D9" s="178"/>
    </row>
    <row r="10" spans="1:4" ht="54" x14ac:dyDescent="0.35">
      <c r="A10" s="129" t="s">
        <v>371</v>
      </c>
      <c r="B10" s="173"/>
      <c r="C10" s="174"/>
      <c r="D10" s="175"/>
    </row>
    <row r="11" spans="1:4" ht="40.5" customHeight="1" x14ac:dyDescent="0.35">
      <c r="A11" s="129" t="s">
        <v>372</v>
      </c>
      <c r="B11" s="173"/>
      <c r="C11" s="174"/>
      <c r="D11" s="175"/>
    </row>
    <row r="12" spans="1:4" x14ac:dyDescent="0.35">
      <c r="A12" s="129" t="s">
        <v>373</v>
      </c>
      <c r="B12" s="173"/>
      <c r="C12" s="174"/>
      <c r="D12" s="175"/>
    </row>
    <row r="13" spans="1:4" x14ac:dyDescent="0.35">
      <c r="A13" s="129" t="s">
        <v>374</v>
      </c>
      <c r="B13" s="173"/>
      <c r="C13" s="174"/>
      <c r="D13" s="175"/>
    </row>
    <row r="14" spans="1:4" x14ac:dyDescent="0.35">
      <c r="A14" s="129" t="s">
        <v>375</v>
      </c>
      <c r="B14" s="173"/>
      <c r="C14" s="174"/>
      <c r="D14" s="175"/>
    </row>
    <row r="15" spans="1:4" x14ac:dyDescent="0.35">
      <c r="A15" s="176" t="s">
        <v>376</v>
      </c>
      <c r="B15" s="177"/>
      <c r="C15" s="177"/>
      <c r="D15" s="178"/>
    </row>
    <row r="16" spans="1:4" x14ac:dyDescent="0.35">
      <c r="A16" s="129" t="s">
        <v>377</v>
      </c>
      <c r="B16" s="173"/>
      <c r="C16" s="174"/>
      <c r="D16" s="175"/>
    </row>
    <row r="17" spans="1:4" x14ac:dyDescent="0.35">
      <c r="A17" s="129" t="s">
        <v>378</v>
      </c>
      <c r="B17" s="173"/>
      <c r="C17" s="174"/>
      <c r="D17" s="175"/>
    </row>
    <row r="18" spans="1:4" ht="36" x14ac:dyDescent="0.35">
      <c r="A18" s="129" t="s">
        <v>379</v>
      </c>
      <c r="B18" s="173"/>
      <c r="C18" s="174"/>
      <c r="D18" s="175"/>
    </row>
    <row r="19" spans="1:4" ht="36" x14ac:dyDescent="0.35">
      <c r="A19" s="129" t="s">
        <v>380</v>
      </c>
      <c r="B19" s="173"/>
      <c r="C19" s="174"/>
      <c r="D19" s="175"/>
    </row>
    <row r="20" spans="1:4" x14ac:dyDescent="0.35">
      <c r="A20" s="176" t="s">
        <v>381</v>
      </c>
      <c r="B20" s="177"/>
      <c r="C20" s="177"/>
      <c r="D20" s="178"/>
    </row>
    <row r="21" spans="1:4" x14ac:dyDescent="0.35">
      <c r="A21" s="129" t="s">
        <v>382</v>
      </c>
      <c r="B21" s="173"/>
      <c r="C21" s="174"/>
      <c r="D21" s="175"/>
    </row>
    <row r="22" spans="1:4" x14ac:dyDescent="0.35">
      <c r="A22" s="129" t="s">
        <v>383</v>
      </c>
      <c r="B22" s="173"/>
      <c r="C22" s="174"/>
      <c r="D22" s="175"/>
    </row>
    <row r="23" spans="1:4" x14ac:dyDescent="0.35">
      <c r="A23" s="129" t="s">
        <v>384</v>
      </c>
      <c r="B23" s="173"/>
      <c r="C23" s="174"/>
      <c r="D23" s="175"/>
    </row>
    <row r="24" spans="1:4" x14ac:dyDescent="0.35">
      <c r="A24" s="129" t="s">
        <v>373</v>
      </c>
      <c r="B24" s="173"/>
      <c r="C24" s="174"/>
      <c r="D24" s="175"/>
    </row>
    <row r="25" spans="1:4" x14ac:dyDescent="0.35">
      <c r="A25" s="129" t="s">
        <v>385</v>
      </c>
      <c r="B25" s="173"/>
      <c r="C25" s="174"/>
      <c r="D25" s="175"/>
    </row>
    <row r="26" spans="1:4" x14ac:dyDescent="0.35">
      <c r="A26" s="129" t="s">
        <v>386</v>
      </c>
      <c r="B26" s="173"/>
      <c r="C26" s="174"/>
      <c r="D26" s="175"/>
    </row>
    <row r="27" spans="1:4" s="131" customFormat="1" x14ac:dyDescent="0.35">
      <c r="A27" s="158" t="s">
        <v>387</v>
      </c>
      <c r="B27" s="160"/>
      <c r="C27" s="160"/>
      <c r="D27" s="159"/>
    </row>
    <row r="28" spans="1:4" s="131" customFormat="1" x14ac:dyDescent="0.35">
      <c r="A28" s="132" t="s">
        <v>382</v>
      </c>
      <c r="B28" s="161"/>
      <c r="C28" s="162"/>
      <c r="D28" s="163"/>
    </row>
    <row r="29" spans="1:4" s="131" customFormat="1" x14ac:dyDescent="0.35">
      <c r="A29" s="132" t="s">
        <v>383</v>
      </c>
      <c r="B29" s="161"/>
      <c r="C29" s="162"/>
      <c r="D29" s="163"/>
    </row>
    <row r="30" spans="1:4" s="131" customFormat="1" x14ac:dyDescent="0.35">
      <c r="A30" s="132" t="s">
        <v>384</v>
      </c>
      <c r="B30" s="161"/>
      <c r="C30" s="162"/>
      <c r="D30" s="163"/>
    </row>
    <row r="31" spans="1:4" s="131" customFormat="1" x14ac:dyDescent="0.35">
      <c r="A31" s="132" t="s">
        <v>373</v>
      </c>
      <c r="B31" s="161"/>
      <c r="C31" s="162"/>
      <c r="D31" s="163"/>
    </row>
    <row r="32" spans="1:4" s="131" customFormat="1" x14ac:dyDescent="0.35">
      <c r="A32" s="132" t="s">
        <v>385</v>
      </c>
      <c r="B32" s="161"/>
      <c r="C32" s="162"/>
      <c r="D32" s="163"/>
    </row>
    <row r="33" spans="1:4" s="131" customFormat="1" x14ac:dyDescent="0.35">
      <c r="A33" s="132" t="s">
        <v>386</v>
      </c>
      <c r="B33" s="161"/>
      <c r="C33" s="162"/>
      <c r="D33" s="163"/>
    </row>
    <row r="34" spans="1:4" s="131" customFormat="1" x14ac:dyDescent="0.35">
      <c r="A34" s="158" t="s">
        <v>388</v>
      </c>
      <c r="B34" s="160"/>
      <c r="C34" s="160"/>
      <c r="D34" s="159"/>
    </row>
    <row r="35" spans="1:4" s="131" customFormat="1" x14ac:dyDescent="0.35">
      <c r="A35" s="133" t="s">
        <v>389</v>
      </c>
      <c r="B35" s="170" t="s">
        <v>390</v>
      </c>
      <c r="C35" s="171"/>
      <c r="D35" s="172"/>
    </row>
    <row r="36" spans="1:4" s="131" customFormat="1" x14ac:dyDescent="0.35">
      <c r="A36" s="133"/>
      <c r="B36" s="161"/>
      <c r="C36" s="162"/>
      <c r="D36" s="163"/>
    </row>
    <row r="37" spans="1:4" s="131" customFormat="1" x14ac:dyDescent="0.35">
      <c r="A37" s="134"/>
      <c r="B37" s="161"/>
      <c r="C37" s="162"/>
      <c r="D37" s="163"/>
    </row>
    <row r="38" spans="1:4" s="131" customFormat="1" x14ac:dyDescent="0.35">
      <c r="A38" s="134"/>
      <c r="B38" s="161"/>
      <c r="C38" s="162"/>
      <c r="D38" s="163"/>
    </row>
    <row r="39" spans="1:4" s="131" customFormat="1" ht="46.65" customHeight="1" x14ac:dyDescent="0.35">
      <c r="A39" s="158" t="s">
        <v>391</v>
      </c>
      <c r="B39" s="160"/>
      <c r="C39" s="160"/>
      <c r="D39" s="159"/>
    </row>
    <row r="40" spans="1:4" s="131" customFormat="1" x14ac:dyDescent="0.35">
      <c r="A40" s="132" t="s">
        <v>382</v>
      </c>
      <c r="B40" s="161"/>
      <c r="C40" s="162"/>
      <c r="D40" s="163"/>
    </row>
    <row r="41" spans="1:4" s="131" customFormat="1" x14ac:dyDescent="0.35">
      <c r="A41" s="132" t="s">
        <v>383</v>
      </c>
      <c r="B41" s="161"/>
      <c r="C41" s="162"/>
      <c r="D41" s="163"/>
    </row>
    <row r="42" spans="1:4" s="131" customFormat="1" ht="25.5" customHeight="1" x14ac:dyDescent="0.35">
      <c r="A42" s="132" t="s">
        <v>392</v>
      </c>
      <c r="B42" s="161"/>
      <c r="C42" s="162"/>
      <c r="D42" s="163"/>
    </row>
    <row r="43" spans="1:4" s="131" customFormat="1" x14ac:dyDescent="0.35">
      <c r="A43" s="158" t="s">
        <v>393</v>
      </c>
      <c r="B43" s="160"/>
      <c r="C43" s="160"/>
      <c r="D43" s="159"/>
    </row>
    <row r="44" spans="1:4" s="131" customFormat="1" x14ac:dyDescent="0.35">
      <c r="A44" s="132" t="s">
        <v>394</v>
      </c>
      <c r="B44" s="161"/>
      <c r="C44" s="162"/>
      <c r="D44" s="163"/>
    </row>
    <row r="45" spans="1:4" s="131" customFormat="1" x14ac:dyDescent="0.35">
      <c r="A45" s="132" t="s">
        <v>395</v>
      </c>
      <c r="B45" s="161"/>
      <c r="C45" s="162"/>
      <c r="D45" s="163"/>
    </row>
    <row r="46" spans="1:4" s="131" customFormat="1" x14ac:dyDescent="0.35">
      <c r="A46" s="158" t="s">
        <v>396</v>
      </c>
      <c r="B46" s="160"/>
      <c r="C46" s="160"/>
      <c r="D46" s="159"/>
    </row>
    <row r="47" spans="1:4" s="131" customFormat="1" x14ac:dyDescent="0.35">
      <c r="A47" s="132" t="s">
        <v>382</v>
      </c>
      <c r="B47" s="161"/>
      <c r="C47" s="162"/>
      <c r="D47" s="163"/>
    </row>
    <row r="48" spans="1:4" s="131" customFormat="1" x14ac:dyDescent="0.35">
      <c r="A48" s="132" t="s">
        <v>383</v>
      </c>
      <c r="B48" s="161"/>
      <c r="C48" s="162"/>
      <c r="D48" s="163"/>
    </row>
    <row r="49" spans="1:4" s="131" customFormat="1" x14ac:dyDescent="0.35">
      <c r="A49" s="132" t="s">
        <v>384</v>
      </c>
      <c r="B49" s="161"/>
      <c r="C49" s="162"/>
      <c r="D49" s="163"/>
    </row>
    <row r="50" spans="1:4" s="131" customFormat="1" ht="17.25" customHeight="1" x14ac:dyDescent="0.35">
      <c r="A50" s="132" t="s">
        <v>373</v>
      </c>
      <c r="B50" s="161"/>
      <c r="C50" s="162"/>
      <c r="D50" s="163"/>
    </row>
    <row r="51" spans="1:4" s="131" customFormat="1" ht="17.25" customHeight="1" x14ac:dyDescent="0.35">
      <c r="A51" s="132" t="s">
        <v>385</v>
      </c>
      <c r="B51" s="161"/>
      <c r="C51" s="162"/>
      <c r="D51" s="163"/>
    </row>
    <row r="52" spans="1:4" s="131" customFormat="1" ht="17.25" customHeight="1" x14ac:dyDescent="0.35">
      <c r="A52" s="132" t="s">
        <v>386</v>
      </c>
      <c r="B52" s="161"/>
      <c r="C52" s="162"/>
      <c r="D52" s="163"/>
    </row>
    <row r="53" spans="1:4" s="131" customFormat="1" ht="17.25" customHeight="1" x14ac:dyDescent="0.35">
      <c r="A53" s="158" t="s">
        <v>397</v>
      </c>
      <c r="B53" s="160"/>
      <c r="C53" s="160"/>
      <c r="D53" s="159"/>
    </row>
    <row r="54" spans="1:4" s="131" customFormat="1" ht="17.25" customHeight="1" x14ac:dyDescent="0.35">
      <c r="A54" s="164" t="s">
        <v>398</v>
      </c>
      <c r="B54" s="165"/>
      <c r="C54" s="165"/>
      <c r="D54" s="166"/>
    </row>
    <row r="55" spans="1:4" s="131" customFormat="1" ht="37.5" customHeight="1" x14ac:dyDescent="0.35">
      <c r="A55" s="167"/>
      <c r="B55" s="168"/>
      <c r="C55" s="168"/>
      <c r="D55" s="169"/>
    </row>
    <row r="56" spans="1:4" s="131" customFormat="1" ht="56.25" customHeight="1" x14ac:dyDescent="0.35">
      <c r="A56" s="135" t="s">
        <v>399</v>
      </c>
      <c r="B56" s="135" t="s">
        <v>400</v>
      </c>
      <c r="C56" s="135" t="s">
        <v>401</v>
      </c>
      <c r="D56" s="135" t="s">
        <v>402</v>
      </c>
    </row>
    <row r="57" spans="1:4" s="131" customFormat="1" ht="17.25" customHeight="1" x14ac:dyDescent="0.35">
      <c r="A57" s="132"/>
      <c r="B57" s="136"/>
      <c r="C57" s="137"/>
      <c r="D57" s="137"/>
    </row>
    <row r="58" spans="1:4" s="131" customFormat="1" ht="17.25" customHeight="1" x14ac:dyDescent="0.35">
      <c r="A58" s="132"/>
      <c r="B58" s="136"/>
      <c r="C58" s="137"/>
      <c r="D58" s="137"/>
    </row>
    <row r="59" spans="1:4" s="131" customFormat="1" ht="17.25" customHeight="1" x14ac:dyDescent="0.35">
      <c r="A59" s="132"/>
      <c r="B59" s="136"/>
      <c r="C59" s="137"/>
      <c r="D59" s="137"/>
    </row>
    <row r="60" spans="1:4" s="131" customFormat="1" ht="17.25" customHeight="1" x14ac:dyDescent="0.35">
      <c r="A60" s="158" t="s">
        <v>403</v>
      </c>
      <c r="B60" s="160"/>
      <c r="C60" s="160"/>
      <c r="D60" s="159"/>
    </row>
    <row r="61" spans="1:4" s="131" customFormat="1" ht="17.25" customHeight="1" x14ac:dyDescent="0.35">
      <c r="A61" s="155" t="s">
        <v>404</v>
      </c>
      <c r="B61" s="156"/>
      <c r="C61" s="156"/>
      <c r="D61" s="157"/>
    </row>
    <row r="62" spans="1:4" s="131" customFormat="1" ht="17.25" customHeight="1" x14ac:dyDescent="0.35">
      <c r="A62" s="138" t="s">
        <v>405</v>
      </c>
      <c r="B62" s="158" t="s">
        <v>406</v>
      </c>
      <c r="C62" s="159"/>
      <c r="D62" s="139" t="s">
        <v>407</v>
      </c>
    </row>
    <row r="63" spans="1:4" s="131" customFormat="1" ht="17.25" customHeight="1" x14ac:dyDescent="0.35">
      <c r="A63" s="132"/>
      <c r="B63" s="136"/>
      <c r="C63" s="137"/>
      <c r="D63" s="137"/>
    </row>
    <row r="64" spans="1:4" s="131" customFormat="1" x14ac:dyDescent="0.35">
      <c r="A64" s="132"/>
      <c r="B64" s="136"/>
      <c r="C64" s="137"/>
      <c r="D64" s="137"/>
    </row>
    <row r="65" spans="1:4" s="131" customFormat="1" ht="17.25" customHeight="1" x14ac:dyDescent="0.35">
      <c r="A65" s="158" t="s">
        <v>408</v>
      </c>
      <c r="B65" s="160"/>
      <c r="C65" s="160"/>
      <c r="D65" s="159"/>
    </row>
    <row r="66" spans="1:4" s="131" customFormat="1" ht="75.75" customHeight="1" x14ac:dyDescent="0.35">
      <c r="A66" s="132" t="s">
        <v>409</v>
      </c>
      <c r="B66" s="161"/>
      <c r="C66" s="162"/>
      <c r="D66" s="163"/>
    </row>
    <row r="67" spans="1:4" s="131" customFormat="1" ht="114" customHeight="1" x14ac:dyDescent="0.35">
      <c r="A67" s="132" t="s">
        <v>410</v>
      </c>
      <c r="B67" s="161"/>
      <c r="C67" s="162"/>
      <c r="D67" s="163"/>
    </row>
    <row r="68" spans="1:4" s="131" customFormat="1" ht="60" customHeight="1" x14ac:dyDescent="0.35">
      <c r="A68" s="132" t="s">
        <v>411</v>
      </c>
      <c r="B68" s="161"/>
      <c r="C68" s="162"/>
      <c r="D68" s="163"/>
    </row>
    <row r="69" spans="1:4" s="131" customFormat="1" ht="43.2" customHeight="1" x14ac:dyDescent="0.35">
      <c r="A69" s="153" t="s">
        <v>412</v>
      </c>
      <c r="B69" s="153"/>
      <c r="C69" s="153"/>
      <c r="D69" s="153"/>
    </row>
    <row r="70" spans="1:4" s="131" customFormat="1" ht="21.75" customHeight="1" x14ac:dyDescent="0.35">
      <c r="A70" s="154"/>
      <c r="B70" s="154"/>
      <c r="C70" s="154"/>
      <c r="D70" s="154"/>
    </row>
    <row r="71" spans="1:4" s="131" customFormat="1" ht="20.25" customHeight="1" x14ac:dyDescent="0.35">
      <c r="A71" s="154"/>
      <c r="B71" s="154"/>
      <c r="C71" s="154"/>
      <c r="D71" s="154"/>
    </row>
    <row r="72" spans="1:4" s="131" customFormat="1" ht="15" customHeight="1" x14ac:dyDescent="0.35">
      <c r="A72" s="154"/>
      <c r="B72" s="154"/>
      <c r="C72" s="154"/>
      <c r="D72" s="154"/>
    </row>
    <row r="74" spans="1:4" x14ac:dyDescent="0.35">
      <c r="A74" s="124" t="s">
        <v>358</v>
      </c>
    </row>
    <row r="76" spans="1:4" x14ac:dyDescent="0.35">
      <c r="B76" s="124" t="s">
        <v>359</v>
      </c>
    </row>
  </sheetData>
  <mergeCells count="61">
    <mergeCell ref="B7:D7"/>
    <mergeCell ref="B1:D1"/>
    <mergeCell ref="B2:D2"/>
    <mergeCell ref="A3:D3"/>
    <mergeCell ref="A5:D5"/>
    <mergeCell ref="B6:D6"/>
    <mergeCell ref="B19:D19"/>
    <mergeCell ref="B8:D8"/>
    <mergeCell ref="A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31:D31"/>
    <mergeCell ref="A20:D20"/>
    <mergeCell ref="B21:D21"/>
    <mergeCell ref="B22:D22"/>
    <mergeCell ref="B23:D23"/>
    <mergeCell ref="B24:D24"/>
    <mergeCell ref="B25:D25"/>
    <mergeCell ref="B26:D26"/>
    <mergeCell ref="A27:D27"/>
    <mergeCell ref="B28:D28"/>
    <mergeCell ref="B29:D29"/>
    <mergeCell ref="B30:D30"/>
    <mergeCell ref="A43:D43"/>
    <mergeCell ref="B32:D32"/>
    <mergeCell ref="B33:D33"/>
    <mergeCell ref="A34:D34"/>
    <mergeCell ref="B35:D35"/>
    <mergeCell ref="B36:D36"/>
    <mergeCell ref="B37:D37"/>
    <mergeCell ref="B38:D38"/>
    <mergeCell ref="A39:D39"/>
    <mergeCell ref="B40:D40"/>
    <mergeCell ref="B41:D41"/>
    <mergeCell ref="B42:D42"/>
    <mergeCell ref="A60:D60"/>
    <mergeCell ref="B44:D44"/>
    <mergeCell ref="B45:D45"/>
    <mergeCell ref="A46:D46"/>
    <mergeCell ref="B47:D47"/>
    <mergeCell ref="B48:D48"/>
    <mergeCell ref="B49:D49"/>
    <mergeCell ref="B50:D50"/>
    <mergeCell ref="B51:D51"/>
    <mergeCell ref="B52:D52"/>
    <mergeCell ref="A53:D53"/>
    <mergeCell ref="A54:D55"/>
    <mergeCell ref="A69:D72"/>
    <mergeCell ref="A61:D61"/>
    <mergeCell ref="B62:C62"/>
    <mergeCell ref="A65:D65"/>
    <mergeCell ref="B66:D66"/>
    <mergeCell ref="B67:D67"/>
    <mergeCell ref="B68:D68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zoomScale="85" zoomScaleNormal="85" workbookViewId="0">
      <selection activeCell="N28" sqref="N28"/>
    </sheetView>
  </sheetViews>
  <sheetFormatPr defaultRowHeight="15.6" outlineLevelRow="1" x14ac:dyDescent="0.3"/>
  <cols>
    <col min="1" max="1" width="6.33203125" style="16" customWidth="1"/>
    <col min="2" max="2" width="19" style="16" customWidth="1"/>
    <col min="3" max="3" width="76.109375" style="16" customWidth="1"/>
    <col min="4" max="6" width="11.77734375" style="16" customWidth="1"/>
    <col min="7" max="7" width="19.5546875" style="123" customWidth="1"/>
    <col min="8" max="8" width="23.109375" style="123" customWidth="1"/>
    <col min="9" max="9" width="14.77734375" style="16" bestFit="1" customWidth="1"/>
    <col min="10" max="10" width="13.77734375" style="16" bestFit="1" customWidth="1"/>
    <col min="11" max="251" width="8.88671875" style="16"/>
    <col min="252" max="252" width="6.33203125" style="16" customWidth="1"/>
    <col min="253" max="253" width="15.77734375" style="16" customWidth="1"/>
    <col min="254" max="254" width="76.109375" style="16" customWidth="1"/>
    <col min="255" max="257" width="11.77734375" style="16" customWidth="1"/>
    <col min="258" max="258" width="13.6640625" style="16" customWidth="1"/>
    <col min="259" max="259" width="21.44140625" style="16" customWidth="1"/>
    <col min="260" max="264" width="0" style="16" hidden="1" customWidth="1"/>
    <col min="265" max="265" width="14.77734375" style="16" bestFit="1" customWidth="1"/>
    <col min="266" max="266" width="13.77734375" style="16" bestFit="1" customWidth="1"/>
    <col min="267" max="507" width="8.88671875" style="16"/>
    <col min="508" max="508" width="6.33203125" style="16" customWidth="1"/>
    <col min="509" max="509" width="15.77734375" style="16" customWidth="1"/>
    <col min="510" max="510" width="76.109375" style="16" customWidth="1"/>
    <col min="511" max="513" width="11.77734375" style="16" customWidth="1"/>
    <col min="514" max="514" width="13.6640625" style="16" customWidth="1"/>
    <col min="515" max="515" width="21.44140625" style="16" customWidth="1"/>
    <col min="516" max="520" width="0" style="16" hidden="1" customWidth="1"/>
    <col min="521" max="521" width="14.77734375" style="16" bestFit="1" customWidth="1"/>
    <col min="522" max="522" width="13.77734375" style="16" bestFit="1" customWidth="1"/>
    <col min="523" max="763" width="8.88671875" style="16"/>
    <col min="764" max="764" width="6.33203125" style="16" customWidth="1"/>
    <col min="765" max="765" width="15.77734375" style="16" customWidth="1"/>
    <col min="766" max="766" width="76.109375" style="16" customWidth="1"/>
    <col min="767" max="769" width="11.77734375" style="16" customWidth="1"/>
    <col min="770" max="770" width="13.6640625" style="16" customWidth="1"/>
    <col min="771" max="771" width="21.44140625" style="16" customWidth="1"/>
    <col min="772" max="776" width="0" style="16" hidden="1" customWidth="1"/>
    <col min="777" max="777" width="14.77734375" style="16" bestFit="1" customWidth="1"/>
    <col min="778" max="778" width="13.77734375" style="16" bestFit="1" customWidth="1"/>
    <col min="779" max="1019" width="8.88671875" style="16"/>
    <col min="1020" max="1020" width="6.33203125" style="16" customWidth="1"/>
    <col min="1021" max="1021" width="15.77734375" style="16" customWidth="1"/>
    <col min="1022" max="1022" width="76.109375" style="16" customWidth="1"/>
    <col min="1023" max="1025" width="11.77734375" style="16" customWidth="1"/>
    <col min="1026" max="1026" width="13.6640625" style="16" customWidth="1"/>
    <col min="1027" max="1027" width="21.44140625" style="16" customWidth="1"/>
    <col min="1028" max="1032" width="0" style="16" hidden="1" customWidth="1"/>
    <col min="1033" max="1033" width="14.77734375" style="16" bestFit="1" customWidth="1"/>
    <col min="1034" max="1034" width="13.77734375" style="16" bestFit="1" customWidth="1"/>
    <col min="1035" max="1275" width="8.88671875" style="16"/>
    <col min="1276" max="1276" width="6.33203125" style="16" customWidth="1"/>
    <col min="1277" max="1277" width="15.77734375" style="16" customWidth="1"/>
    <col min="1278" max="1278" width="76.109375" style="16" customWidth="1"/>
    <col min="1279" max="1281" width="11.77734375" style="16" customWidth="1"/>
    <col min="1282" max="1282" width="13.6640625" style="16" customWidth="1"/>
    <col min="1283" max="1283" width="21.44140625" style="16" customWidth="1"/>
    <col min="1284" max="1288" width="0" style="16" hidden="1" customWidth="1"/>
    <col min="1289" max="1289" width="14.77734375" style="16" bestFit="1" customWidth="1"/>
    <col min="1290" max="1290" width="13.77734375" style="16" bestFit="1" customWidth="1"/>
    <col min="1291" max="1531" width="8.88671875" style="16"/>
    <col min="1532" max="1532" width="6.33203125" style="16" customWidth="1"/>
    <col min="1533" max="1533" width="15.77734375" style="16" customWidth="1"/>
    <col min="1534" max="1534" width="76.109375" style="16" customWidth="1"/>
    <col min="1535" max="1537" width="11.77734375" style="16" customWidth="1"/>
    <col min="1538" max="1538" width="13.6640625" style="16" customWidth="1"/>
    <col min="1539" max="1539" width="21.44140625" style="16" customWidth="1"/>
    <col min="1540" max="1544" width="0" style="16" hidden="1" customWidth="1"/>
    <col min="1545" max="1545" width="14.77734375" style="16" bestFit="1" customWidth="1"/>
    <col min="1546" max="1546" width="13.77734375" style="16" bestFit="1" customWidth="1"/>
    <col min="1547" max="1787" width="8.88671875" style="16"/>
    <col min="1788" max="1788" width="6.33203125" style="16" customWidth="1"/>
    <col min="1789" max="1789" width="15.77734375" style="16" customWidth="1"/>
    <col min="1790" max="1790" width="76.109375" style="16" customWidth="1"/>
    <col min="1791" max="1793" width="11.77734375" style="16" customWidth="1"/>
    <col min="1794" max="1794" width="13.6640625" style="16" customWidth="1"/>
    <col min="1795" max="1795" width="21.44140625" style="16" customWidth="1"/>
    <col min="1796" max="1800" width="0" style="16" hidden="1" customWidth="1"/>
    <col min="1801" max="1801" width="14.77734375" style="16" bestFit="1" customWidth="1"/>
    <col min="1802" max="1802" width="13.77734375" style="16" bestFit="1" customWidth="1"/>
    <col min="1803" max="2043" width="8.88671875" style="16"/>
    <col min="2044" max="2044" width="6.33203125" style="16" customWidth="1"/>
    <col min="2045" max="2045" width="15.77734375" style="16" customWidth="1"/>
    <col min="2046" max="2046" width="76.109375" style="16" customWidth="1"/>
    <col min="2047" max="2049" width="11.77734375" style="16" customWidth="1"/>
    <col min="2050" max="2050" width="13.6640625" style="16" customWidth="1"/>
    <col min="2051" max="2051" width="21.44140625" style="16" customWidth="1"/>
    <col min="2052" max="2056" width="0" style="16" hidden="1" customWidth="1"/>
    <col min="2057" max="2057" width="14.77734375" style="16" bestFit="1" customWidth="1"/>
    <col min="2058" max="2058" width="13.77734375" style="16" bestFit="1" customWidth="1"/>
    <col min="2059" max="2299" width="8.88671875" style="16"/>
    <col min="2300" max="2300" width="6.33203125" style="16" customWidth="1"/>
    <col min="2301" max="2301" width="15.77734375" style="16" customWidth="1"/>
    <col min="2302" max="2302" width="76.109375" style="16" customWidth="1"/>
    <col min="2303" max="2305" width="11.77734375" style="16" customWidth="1"/>
    <col min="2306" max="2306" width="13.6640625" style="16" customWidth="1"/>
    <col min="2307" max="2307" width="21.44140625" style="16" customWidth="1"/>
    <col min="2308" max="2312" width="0" style="16" hidden="1" customWidth="1"/>
    <col min="2313" max="2313" width="14.77734375" style="16" bestFit="1" customWidth="1"/>
    <col min="2314" max="2314" width="13.77734375" style="16" bestFit="1" customWidth="1"/>
    <col min="2315" max="2555" width="8.88671875" style="16"/>
    <col min="2556" max="2556" width="6.33203125" style="16" customWidth="1"/>
    <col min="2557" max="2557" width="15.77734375" style="16" customWidth="1"/>
    <col min="2558" max="2558" width="76.109375" style="16" customWidth="1"/>
    <col min="2559" max="2561" width="11.77734375" style="16" customWidth="1"/>
    <col min="2562" max="2562" width="13.6640625" style="16" customWidth="1"/>
    <col min="2563" max="2563" width="21.44140625" style="16" customWidth="1"/>
    <col min="2564" max="2568" width="0" style="16" hidden="1" customWidth="1"/>
    <col min="2569" max="2569" width="14.77734375" style="16" bestFit="1" customWidth="1"/>
    <col min="2570" max="2570" width="13.77734375" style="16" bestFit="1" customWidth="1"/>
    <col min="2571" max="2811" width="8.88671875" style="16"/>
    <col min="2812" max="2812" width="6.33203125" style="16" customWidth="1"/>
    <col min="2813" max="2813" width="15.77734375" style="16" customWidth="1"/>
    <col min="2814" max="2814" width="76.109375" style="16" customWidth="1"/>
    <col min="2815" max="2817" width="11.77734375" style="16" customWidth="1"/>
    <col min="2818" max="2818" width="13.6640625" style="16" customWidth="1"/>
    <col min="2819" max="2819" width="21.44140625" style="16" customWidth="1"/>
    <col min="2820" max="2824" width="0" style="16" hidden="1" customWidth="1"/>
    <col min="2825" max="2825" width="14.77734375" style="16" bestFit="1" customWidth="1"/>
    <col min="2826" max="2826" width="13.77734375" style="16" bestFit="1" customWidth="1"/>
    <col min="2827" max="3067" width="8.88671875" style="16"/>
    <col min="3068" max="3068" width="6.33203125" style="16" customWidth="1"/>
    <col min="3069" max="3069" width="15.77734375" style="16" customWidth="1"/>
    <col min="3070" max="3070" width="76.109375" style="16" customWidth="1"/>
    <col min="3071" max="3073" width="11.77734375" style="16" customWidth="1"/>
    <col min="3074" max="3074" width="13.6640625" style="16" customWidth="1"/>
    <col min="3075" max="3075" width="21.44140625" style="16" customWidth="1"/>
    <col min="3076" max="3080" width="0" style="16" hidden="1" customWidth="1"/>
    <col min="3081" max="3081" width="14.77734375" style="16" bestFit="1" customWidth="1"/>
    <col min="3082" max="3082" width="13.77734375" style="16" bestFit="1" customWidth="1"/>
    <col min="3083" max="3323" width="8.88671875" style="16"/>
    <col min="3324" max="3324" width="6.33203125" style="16" customWidth="1"/>
    <col min="3325" max="3325" width="15.77734375" style="16" customWidth="1"/>
    <col min="3326" max="3326" width="76.109375" style="16" customWidth="1"/>
    <col min="3327" max="3329" width="11.77734375" style="16" customWidth="1"/>
    <col min="3330" max="3330" width="13.6640625" style="16" customWidth="1"/>
    <col min="3331" max="3331" width="21.44140625" style="16" customWidth="1"/>
    <col min="3332" max="3336" width="0" style="16" hidden="1" customWidth="1"/>
    <col min="3337" max="3337" width="14.77734375" style="16" bestFit="1" customWidth="1"/>
    <col min="3338" max="3338" width="13.77734375" style="16" bestFit="1" customWidth="1"/>
    <col min="3339" max="3579" width="8.88671875" style="16"/>
    <col min="3580" max="3580" width="6.33203125" style="16" customWidth="1"/>
    <col min="3581" max="3581" width="15.77734375" style="16" customWidth="1"/>
    <col min="3582" max="3582" width="76.109375" style="16" customWidth="1"/>
    <col min="3583" max="3585" width="11.77734375" style="16" customWidth="1"/>
    <col min="3586" max="3586" width="13.6640625" style="16" customWidth="1"/>
    <col min="3587" max="3587" width="21.44140625" style="16" customWidth="1"/>
    <col min="3588" max="3592" width="0" style="16" hidden="1" customWidth="1"/>
    <col min="3593" max="3593" width="14.77734375" style="16" bestFit="1" customWidth="1"/>
    <col min="3594" max="3594" width="13.77734375" style="16" bestFit="1" customWidth="1"/>
    <col min="3595" max="3835" width="8.88671875" style="16"/>
    <col min="3836" max="3836" width="6.33203125" style="16" customWidth="1"/>
    <col min="3837" max="3837" width="15.77734375" style="16" customWidth="1"/>
    <col min="3838" max="3838" width="76.109375" style="16" customWidth="1"/>
    <col min="3839" max="3841" width="11.77734375" style="16" customWidth="1"/>
    <col min="3842" max="3842" width="13.6640625" style="16" customWidth="1"/>
    <col min="3843" max="3843" width="21.44140625" style="16" customWidth="1"/>
    <col min="3844" max="3848" width="0" style="16" hidden="1" customWidth="1"/>
    <col min="3849" max="3849" width="14.77734375" style="16" bestFit="1" customWidth="1"/>
    <col min="3850" max="3850" width="13.77734375" style="16" bestFit="1" customWidth="1"/>
    <col min="3851" max="4091" width="8.88671875" style="16"/>
    <col min="4092" max="4092" width="6.33203125" style="16" customWidth="1"/>
    <col min="4093" max="4093" width="15.77734375" style="16" customWidth="1"/>
    <col min="4094" max="4094" width="76.109375" style="16" customWidth="1"/>
    <col min="4095" max="4097" width="11.77734375" style="16" customWidth="1"/>
    <col min="4098" max="4098" width="13.6640625" style="16" customWidth="1"/>
    <col min="4099" max="4099" width="21.44140625" style="16" customWidth="1"/>
    <col min="4100" max="4104" width="0" style="16" hidden="1" customWidth="1"/>
    <col min="4105" max="4105" width="14.77734375" style="16" bestFit="1" customWidth="1"/>
    <col min="4106" max="4106" width="13.77734375" style="16" bestFit="1" customWidth="1"/>
    <col min="4107" max="4347" width="8.88671875" style="16"/>
    <col min="4348" max="4348" width="6.33203125" style="16" customWidth="1"/>
    <col min="4349" max="4349" width="15.77734375" style="16" customWidth="1"/>
    <col min="4350" max="4350" width="76.109375" style="16" customWidth="1"/>
    <col min="4351" max="4353" width="11.77734375" style="16" customWidth="1"/>
    <col min="4354" max="4354" width="13.6640625" style="16" customWidth="1"/>
    <col min="4355" max="4355" width="21.44140625" style="16" customWidth="1"/>
    <col min="4356" max="4360" width="0" style="16" hidden="1" customWidth="1"/>
    <col min="4361" max="4361" width="14.77734375" style="16" bestFit="1" customWidth="1"/>
    <col min="4362" max="4362" width="13.77734375" style="16" bestFit="1" customWidth="1"/>
    <col min="4363" max="4603" width="8.88671875" style="16"/>
    <col min="4604" max="4604" width="6.33203125" style="16" customWidth="1"/>
    <col min="4605" max="4605" width="15.77734375" style="16" customWidth="1"/>
    <col min="4606" max="4606" width="76.109375" style="16" customWidth="1"/>
    <col min="4607" max="4609" width="11.77734375" style="16" customWidth="1"/>
    <col min="4610" max="4610" width="13.6640625" style="16" customWidth="1"/>
    <col min="4611" max="4611" width="21.44140625" style="16" customWidth="1"/>
    <col min="4612" max="4616" width="0" style="16" hidden="1" customWidth="1"/>
    <col min="4617" max="4617" width="14.77734375" style="16" bestFit="1" customWidth="1"/>
    <col min="4618" max="4618" width="13.77734375" style="16" bestFit="1" customWidth="1"/>
    <col min="4619" max="4859" width="8.88671875" style="16"/>
    <col min="4860" max="4860" width="6.33203125" style="16" customWidth="1"/>
    <col min="4861" max="4861" width="15.77734375" style="16" customWidth="1"/>
    <col min="4862" max="4862" width="76.109375" style="16" customWidth="1"/>
    <col min="4863" max="4865" width="11.77734375" style="16" customWidth="1"/>
    <col min="4866" max="4866" width="13.6640625" style="16" customWidth="1"/>
    <col min="4867" max="4867" width="21.44140625" style="16" customWidth="1"/>
    <col min="4868" max="4872" width="0" style="16" hidden="1" customWidth="1"/>
    <col min="4873" max="4873" width="14.77734375" style="16" bestFit="1" customWidth="1"/>
    <col min="4874" max="4874" width="13.77734375" style="16" bestFit="1" customWidth="1"/>
    <col min="4875" max="5115" width="8.88671875" style="16"/>
    <col min="5116" max="5116" width="6.33203125" style="16" customWidth="1"/>
    <col min="5117" max="5117" width="15.77734375" style="16" customWidth="1"/>
    <col min="5118" max="5118" width="76.109375" style="16" customWidth="1"/>
    <col min="5119" max="5121" width="11.77734375" style="16" customWidth="1"/>
    <col min="5122" max="5122" width="13.6640625" style="16" customWidth="1"/>
    <col min="5123" max="5123" width="21.44140625" style="16" customWidth="1"/>
    <col min="5124" max="5128" width="0" style="16" hidden="1" customWidth="1"/>
    <col min="5129" max="5129" width="14.77734375" style="16" bestFit="1" customWidth="1"/>
    <col min="5130" max="5130" width="13.77734375" style="16" bestFit="1" customWidth="1"/>
    <col min="5131" max="5371" width="8.88671875" style="16"/>
    <col min="5372" max="5372" width="6.33203125" style="16" customWidth="1"/>
    <col min="5373" max="5373" width="15.77734375" style="16" customWidth="1"/>
    <col min="5374" max="5374" width="76.109375" style="16" customWidth="1"/>
    <col min="5375" max="5377" width="11.77734375" style="16" customWidth="1"/>
    <col min="5378" max="5378" width="13.6640625" style="16" customWidth="1"/>
    <col min="5379" max="5379" width="21.44140625" style="16" customWidth="1"/>
    <col min="5380" max="5384" width="0" style="16" hidden="1" customWidth="1"/>
    <col min="5385" max="5385" width="14.77734375" style="16" bestFit="1" customWidth="1"/>
    <col min="5386" max="5386" width="13.77734375" style="16" bestFit="1" customWidth="1"/>
    <col min="5387" max="5627" width="8.88671875" style="16"/>
    <col min="5628" max="5628" width="6.33203125" style="16" customWidth="1"/>
    <col min="5629" max="5629" width="15.77734375" style="16" customWidth="1"/>
    <col min="5630" max="5630" width="76.109375" style="16" customWidth="1"/>
    <col min="5631" max="5633" width="11.77734375" style="16" customWidth="1"/>
    <col min="5634" max="5634" width="13.6640625" style="16" customWidth="1"/>
    <col min="5635" max="5635" width="21.44140625" style="16" customWidth="1"/>
    <col min="5636" max="5640" width="0" style="16" hidden="1" customWidth="1"/>
    <col min="5641" max="5641" width="14.77734375" style="16" bestFit="1" customWidth="1"/>
    <col min="5642" max="5642" width="13.77734375" style="16" bestFit="1" customWidth="1"/>
    <col min="5643" max="5883" width="8.88671875" style="16"/>
    <col min="5884" max="5884" width="6.33203125" style="16" customWidth="1"/>
    <col min="5885" max="5885" width="15.77734375" style="16" customWidth="1"/>
    <col min="5886" max="5886" width="76.109375" style="16" customWidth="1"/>
    <col min="5887" max="5889" width="11.77734375" style="16" customWidth="1"/>
    <col min="5890" max="5890" width="13.6640625" style="16" customWidth="1"/>
    <col min="5891" max="5891" width="21.44140625" style="16" customWidth="1"/>
    <col min="5892" max="5896" width="0" style="16" hidden="1" customWidth="1"/>
    <col min="5897" max="5897" width="14.77734375" style="16" bestFit="1" customWidth="1"/>
    <col min="5898" max="5898" width="13.77734375" style="16" bestFit="1" customWidth="1"/>
    <col min="5899" max="6139" width="8.88671875" style="16"/>
    <col min="6140" max="6140" width="6.33203125" style="16" customWidth="1"/>
    <col min="6141" max="6141" width="15.77734375" style="16" customWidth="1"/>
    <col min="6142" max="6142" width="76.109375" style="16" customWidth="1"/>
    <col min="6143" max="6145" width="11.77734375" style="16" customWidth="1"/>
    <col min="6146" max="6146" width="13.6640625" style="16" customWidth="1"/>
    <col min="6147" max="6147" width="21.44140625" style="16" customWidth="1"/>
    <col min="6148" max="6152" width="0" style="16" hidden="1" customWidth="1"/>
    <col min="6153" max="6153" width="14.77734375" style="16" bestFit="1" customWidth="1"/>
    <col min="6154" max="6154" width="13.77734375" style="16" bestFit="1" customWidth="1"/>
    <col min="6155" max="6395" width="8.88671875" style="16"/>
    <col min="6396" max="6396" width="6.33203125" style="16" customWidth="1"/>
    <col min="6397" max="6397" width="15.77734375" style="16" customWidth="1"/>
    <col min="6398" max="6398" width="76.109375" style="16" customWidth="1"/>
    <col min="6399" max="6401" width="11.77734375" style="16" customWidth="1"/>
    <col min="6402" max="6402" width="13.6640625" style="16" customWidth="1"/>
    <col min="6403" max="6403" width="21.44140625" style="16" customWidth="1"/>
    <col min="6404" max="6408" width="0" style="16" hidden="1" customWidth="1"/>
    <col min="6409" max="6409" width="14.77734375" style="16" bestFit="1" customWidth="1"/>
    <col min="6410" max="6410" width="13.77734375" style="16" bestFit="1" customWidth="1"/>
    <col min="6411" max="6651" width="8.88671875" style="16"/>
    <col min="6652" max="6652" width="6.33203125" style="16" customWidth="1"/>
    <col min="6653" max="6653" width="15.77734375" style="16" customWidth="1"/>
    <col min="6654" max="6654" width="76.109375" style="16" customWidth="1"/>
    <col min="6655" max="6657" width="11.77734375" style="16" customWidth="1"/>
    <col min="6658" max="6658" width="13.6640625" style="16" customWidth="1"/>
    <col min="6659" max="6659" width="21.44140625" style="16" customWidth="1"/>
    <col min="6660" max="6664" width="0" style="16" hidden="1" customWidth="1"/>
    <col min="6665" max="6665" width="14.77734375" style="16" bestFit="1" customWidth="1"/>
    <col min="6666" max="6666" width="13.77734375" style="16" bestFit="1" customWidth="1"/>
    <col min="6667" max="6907" width="8.88671875" style="16"/>
    <col min="6908" max="6908" width="6.33203125" style="16" customWidth="1"/>
    <col min="6909" max="6909" width="15.77734375" style="16" customWidth="1"/>
    <col min="6910" max="6910" width="76.109375" style="16" customWidth="1"/>
    <col min="6911" max="6913" width="11.77734375" style="16" customWidth="1"/>
    <col min="6914" max="6914" width="13.6640625" style="16" customWidth="1"/>
    <col min="6915" max="6915" width="21.44140625" style="16" customWidth="1"/>
    <col min="6916" max="6920" width="0" style="16" hidden="1" customWidth="1"/>
    <col min="6921" max="6921" width="14.77734375" style="16" bestFit="1" customWidth="1"/>
    <col min="6922" max="6922" width="13.77734375" style="16" bestFit="1" customWidth="1"/>
    <col min="6923" max="7163" width="8.88671875" style="16"/>
    <col min="7164" max="7164" width="6.33203125" style="16" customWidth="1"/>
    <col min="7165" max="7165" width="15.77734375" style="16" customWidth="1"/>
    <col min="7166" max="7166" width="76.109375" style="16" customWidth="1"/>
    <col min="7167" max="7169" width="11.77734375" style="16" customWidth="1"/>
    <col min="7170" max="7170" width="13.6640625" style="16" customWidth="1"/>
    <col min="7171" max="7171" width="21.44140625" style="16" customWidth="1"/>
    <col min="7172" max="7176" width="0" style="16" hidden="1" customWidth="1"/>
    <col min="7177" max="7177" width="14.77734375" style="16" bestFit="1" customWidth="1"/>
    <col min="7178" max="7178" width="13.77734375" style="16" bestFit="1" customWidth="1"/>
    <col min="7179" max="7419" width="8.88671875" style="16"/>
    <col min="7420" max="7420" width="6.33203125" style="16" customWidth="1"/>
    <col min="7421" max="7421" width="15.77734375" style="16" customWidth="1"/>
    <col min="7422" max="7422" width="76.109375" style="16" customWidth="1"/>
    <col min="7423" max="7425" width="11.77734375" style="16" customWidth="1"/>
    <col min="7426" max="7426" width="13.6640625" style="16" customWidth="1"/>
    <col min="7427" max="7427" width="21.44140625" style="16" customWidth="1"/>
    <col min="7428" max="7432" width="0" style="16" hidden="1" customWidth="1"/>
    <col min="7433" max="7433" width="14.77734375" style="16" bestFit="1" customWidth="1"/>
    <col min="7434" max="7434" width="13.77734375" style="16" bestFit="1" customWidth="1"/>
    <col min="7435" max="7675" width="8.88671875" style="16"/>
    <col min="7676" max="7676" width="6.33203125" style="16" customWidth="1"/>
    <col min="7677" max="7677" width="15.77734375" style="16" customWidth="1"/>
    <col min="7678" max="7678" width="76.109375" style="16" customWidth="1"/>
    <col min="7679" max="7681" width="11.77734375" style="16" customWidth="1"/>
    <col min="7682" max="7682" width="13.6640625" style="16" customWidth="1"/>
    <col min="7683" max="7683" width="21.44140625" style="16" customWidth="1"/>
    <col min="7684" max="7688" width="0" style="16" hidden="1" customWidth="1"/>
    <col min="7689" max="7689" width="14.77734375" style="16" bestFit="1" customWidth="1"/>
    <col min="7690" max="7690" width="13.77734375" style="16" bestFit="1" customWidth="1"/>
    <col min="7691" max="7931" width="8.88671875" style="16"/>
    <col min="7932" max="7932" width="6.33203125" style="16" customWidth="1"/>
    <col min="7933" max="7933" width="15.77734375" style="16" customWidth="1"/>
    <col min="7934" max="7934" width="76.109375" style="16" customWidth="1"/>
    <col min="7935" max="7937" width="11.77734375" style="16" customWidth="1"/>
    <col min="7938" max="7938" width="13.6640625" style="16" customWidth="1"/>
    <col min="7939" max="7939" width="21.44140625" style="16" customWidth="1"/>
    <col min="7940" max="7944" width="0" style="16" hidden="1" customWidth="1"/>
    <col min="7945" max="7945" width="14.77734375" style="16" bestFit="1" customWidth="1"/>
    <col min="7946" max="7946" width="13.77734375" style="16" bestFit="1" customWidth="1"/>
    <col min="7947" max="8187" width="8.88671875" style="16"/>
    <col min="8188" max="8188" width="6.33203125" style="16" customWidth="1"/>
    <col min="8189" max="8189" width="15.77734375" style="16" customWidth="1"/>
    <col min="8190" max="8190" width="76.109375" style="16" customWidth="1"/>
    <col min="8191" max="8193" width="11.77734375" style="16" customWidth="1"/>
    <col min="8194" max="8194" width="13.6640625" style="16" customWidth="1"/>
    <col min="8195" max="8195" width="21.44140625" style="16" customWidth="1"/>
    <col min="8196" max="8200" width="0" style="16" hidden="1" customWidth="1"/>
    <col min="8201" max="8201" width="14.77734375" style="16" bestFit="1" customWidth="1"/>
    <col min="8202" max="8202" width="13.77734375" style="16" bestFit="1" customWidth="1"/>
    <col min="8203" max="8443" width="8.88671875" style="16"/>
    <col min="8444" max="8444" width="6.33203125" style="16" customWidth="1"/>
    <col min="8445" max="8445" width="15.77734375" style="16" customWidth="1"/>
    <col min="8446" max="8446" width="76.109375" style="16" customWidth="1"/>
    <col min="8447" max="8449" width="11.77734375" style="16" customWidth="1"/>
    <col min="8450" max="8450" width="13.6640625" style="16" customWidth="1"/>
    <col min="8451" max="8451" width="21.44140625" style="16" customWidth="1"/>
    <col min="8452" max="8456" width="0" style="16" hidden="1" customWidth="1"/>
    <col min="8457" max="8457" width="14.77734375" style="16" bestFit="1" customWidth="1"/>
    <col min="8458" max="8458" width="13.77734375" style="16" bestFit="1" customWidth="1"/>
    <col min="8459" max="8699" width="8.88671875" style="16"/>
    <col min="8700" max="8700" width="6.33203125" style="16" customWidth="1"/>
    <col min="8701" max="8701" width="15.77734375" style="16" customWidth="1"/>
    <col min="8702" max="8702" width="76.109375" style="16" customWidth="1"/>
    <col min="8703" max="8705" width="11.77734375" style="16" customWidth="1"/>
    <col min="8706" max="8706" width="13.6640625" style="16" customWidth="1"/>
    <col min="8707" max="8707" width="21.44140625" style="16" customWidth="1"/>
    <col min="8708" max="8712" width="0" style="16" hidden="1" customWidth="1"/>
    <col min="8713" max="8713" width="14.77734375" style="16" bestFit="1" customWidth="1"/>
    <col min="8714" max="8714" width="13.77734375" style="16" bestFit="1" customWidth="1"/>
    <col min="8715" max="8955" width="8.88671875" style="16"/>
    <col min="8956" max="8956" width="6.33203125" style="16" customWidth="1"/>
    <col min="8957" max="8957" width="15.77734375" style="16" customWidth="1"/>
    <col min="8958" max="8958" width="76.109375" style="16" customWidth="1"/>
    <col min="8959" max="8961" width="11.77734375" style="16" customWidth="1"/>
    <col min="8962" max="8962" width="13.6640625" style="16" customWidth="1"/>
    <col min="8963" max="8963" width="21.44140625" style="16" customWidth="1"/>
    <col min="8964" max="8968" width="0" style="16" hidden="1" customWidth="1"/>
    <col min="8969" max="8969" width="14.77734375" style="16" bestFit="1" customWidth="1"/>
    <col min="8970" max="8970" width="13.77734375" style="16" bestFit="1" customWidth="1"/>
    <col min="8971" max="9211" width="8.88671875" style="16"/>
    <col min="9212" max="9212" width="6.33203125" style="16" customWidth="1"/>
    <col min="9213" max="9213" width="15.77734375" style="16" customWidth="1"/>
    <col min="9214" max="9214" width="76.109375" style="16" customWidth="1"/>
    <col min="9215" max="9217" width="11.77734375" style="16" customWidth="1"/>
    <col min="9218" max="9218" width="13.6640625" style="16" customWidth="1"/>
    <col min="9219" max="9219" width="21.44140625" style="16" customWidth="1"/>
    <col min="9220" max="9224" width="0" style="16" hidden="1" customWidth="1"/>
    <col min="9225" max="9225" width="14.77734375" style="16" bestFit="1" customWidth="1"/>
    <col min="9226" max="9226" width="13.77734375" style="16" bestFit="1" customWidth="1"/>
    <col min="9227" max="9467" width="8.88671875" style="16"/>
    <col min="9468" max="9468" width="6.33203125" style="16" customWidth="1"/>
    <col min="9469" max="9469" width="15.77734375" style="16" customWidth="1"/>
    <col min="9470" max="9470" width="76.109375" style="16" customWidth="1"/>
    <col min="9471" max="9473" width="11.77734375" style="16" customWidth="1"/>
    <col min="9474" max="9474" width="13.6640625" style="16" customWidth="1"/>
    <col min="9475" max="9475" width="21.44140625" style="16" customWidth="1"/>
    <col min="9476" max="9480" width="0" style="16" hidden="1" customWidth="1"/>
    <col min="9481" max="9481" width="14.77734375" style="16" bestFit="1" customWidth="1"/>
    <col min="9482" max="9482" width="13.77734375" style="16" bestFit="1" customWidth="1"/>
    <col min="9483" max="9723" width="8.88671875" style="16"/>
    <col min="9724" max="9724" width="6.33203125" style="16" customWidth="1"/>
    <col min="9725" max="9725" width="15.77734375" style="16" customWidth="1"/>
    <col min="9726" max="9726" width="76.109375" style="16" customWidth="1"/>
    <col min="9727" max="9729" width="11.77734375" style="16" customWidth="1"/>
    <col min="9730" max="9730" width="13.6640625" style="16" customWidth="1"/>
    <col min="9731" max="9731" width="21.44140625" style="16" customWidth="1"/>
    <col min="9732" max="9736" width="0" style="16" hidden="1" customWidth="1"/>
    <col min="9737" max="9737" width="14.77734375" style="16" bestFit="1" customWidth="1"/>
    <col min="9738" max="9738" width="13.77734375" style="16" bestFit="1" customWidth="1"/>
    <col min="9739" max="9979" width="8.88671875" style="16"/>
    <col min="9980" max="9980" width="6.33203125" style="16" customWidth="1"/>
    <col min="9981" max="9981" width="15.77734375" style="16" customWidth="1"/>
    <col min="9982" max="9982" width="76.109375" style="16" customWidth="1"/>
    <col min="9983" max="9985" width="11.77734375" style="16" customWidth="1"/>
    <col min="9986" max="9986" width="13.6640625" style="16" customWidth="1"/>
    <col min="9987" max="9987" width="21.44140625" style="16" customWidth="1"/>
    <col min="9988" max="9992" width="0" style="16" hidden="1" customWidth="1"/>
    <col min="9993" max="9993" width="14.77734375" style="16" bestFit="1" customWidth="1"/>
    <col min="9994" max="9994" width="13.77734375" style="16" bestFit="1" customWidth="1"/>
    <col min="9995" max="10235" width="8.88671875" style="16"/>
    <col min="10236" max="10236" width="6.33203125" style="16" customWidth="1"/>
    <col min="10237" max="10237" width="15.77734375" style="16" customWidth="1"/>
    <col min="10238" max="10238" width="76.109375" style="16" customWidth="1"/>
    <col min="10239" max="10241" width="11.77734375" style="16" customWidth="1"/>
    <col min="10242" max="10242" width="13.6640625" style="16" customWidth="1"/>
    <col min="10243" max="10243" width="21.44140625" style="16" customWidth="1"/>
    <col min="10244" max="10248" width="0" style="16" hidden="1" customWidth="1"/>
    <col min="10249" max="10249" width="14.77734375" style="16" bestFit="1" customWidth="1"/>
    <col min="10250" max="10250" width="13.77734375" style="16" bestFit="1" customWidth="1"/>
    <col min="10251" max="10491" width="8.88671875" style="16"/>
    <col min="10492" max="10492" width="6.33203125" style="16" customWidth="1"/>
    <col min="10493" max="10493" width="15.77734375" style="16" customWidth="1"/>
    <col min="10494" max="10494" width="76.109375" style="16" customWidth="1"/>
    <col min="10495" max="10497" width="11.77734375" style="16" customWidth="1"/>
    <col min="10498" max="10498" width="13.6640625" style="16" customWidth="1"/>
    <col min="10499" max="10499" width="21.44140625" style="16" customWidth="1"/>
    <col min="10500" max="10504" width="0" style="16" hidden="1" customWidth="1"/>
    <col min="10505" max="10505" width="14.77734375" style="16" bestFit="1" customWidth="1"/>
    <col min="10506" max="10506" width="13.77734375" style="16" bestFit="1" customWidth="1"/>
    <col min="10507" max="10747" width="8.88671875" style="16"/>
    <col min="10748" max="10748" width="6.33203125" style="16" customWidth="1"/>
    <col min="10749" max="10749" width="15.77734375" style="16" customWidth="1"/>
    <col min="10750" max="10750" width="76.109375" style="16" customWidth="1"/>
    <col min="10751" max="10753" width="11.77734375" style="16" customWidth="1"/>
    <col min="10754" max="10754" width="13.6640625" style="16" customWidth="1"/>
    <col min="10755" max="10755" width="21.44140625" style="16" customWidth="1"/>
    <col min="10756" max="10760" width="0" style="16" hidden="1" customWidth="1"/>
    <col min="10761" max="10761" width="14.77734375" style="16" bestFit="1" customWidth="1"/>
    <col min="10762" max="10762" width="13.77734375" style="16" bestFit="1" customWidth="1"/>
    <col min="10763" max="11003" width="8.88671875" style="16"/>
    <col min="11004" max="11004" width="6.33203125" style="16" customWidth="1"/>
    <col min="11005" max="11005" width="15.77734375" style="16" customWidth="1"/>
    <col min="11006" max="11006" width="76.109375" style="16" customWidth="1"/>
    <col min="11007" max="11009" width="11.77734375" style="16" customWidth="1"/>
    <col min="11010" max="11010" width="13.6640625" style="16" customWidth="1"/>
    <col min="11011" max="11011" width="21.44140625" style="16" customWidth="1"/>
    <col min="11012" max="11016" width="0" style="16" hidden="1" customWidth="1"/>
    <col min="11017" max="11017" width="14.77734375" style="16" bestFit="1" customWidth="1"/>
    <col min="11018" max="11018" width="13.77734375" style="16" bestFit="1" customWidth="1"/>
    <col min="11019" max="11259" width="8.88671875" style="16"/>
    <col min="11260" max="11260" width="6.33203125" style="16" customWidth="1"/>
    <col min="11261" max="11261" width="15.77734375" style="16" customWidth="1"/>
    <col min="11262" max="11262" width="76.109375" style="16" customWidth="1"/>
    <col min="11263" max="11265" width="11.77734375" style="16" customWidth="1"/>
    <col min="11266" max="11266" width="13.6640625" style="16" customWidth="1"/>
    <col min="11267" max="11267" width="21.44140625" style="16" customWidth="1"/>
    <col min="11268" max="11272" width="0" style="16" hidden="1" customWidth="1"/>
    <col min="11273" max="11273" width="14.77734375" style="16" bestFit="1" customWidth="1"/>
    <col min="11274" max="11274" width="13.77734375" style="16" bestFit="1" customWidth="1"/>
    <col min="11275" max="11515" width="8.88671875" style="16"/>
    <col min="11516" max="11516" width="6.33203125" style="16" customWidth="1"/>
    <col min="11517" max="11517" width="15.77734375" style="16" customWidth="1"/>
    <col min="11518" max="11518" width="76.109375" style="16" customWidth="1"/>
    <col min="11519" max="11521" width="11.77734375" style="16" customWidth="1"/>
    <col min="11522" max="11522" width="13.6640625" style="16" customWidth="1"/>
    <col min="11523" max="11523" width="21.44140625" style="16" customWidth="1"/>
    <col min="11524" max="11528" width="0" style="16" hidden="1" customWidth="1"/>
    <col min="11529" max="11529" width="14.77734375" style="16" bestFit="1" customWidth="1"/>
    <col min="11530" max="11530" width="13.77734375" style="16" bestFit="1" customWidth="1"/>
    <col min="11531" max="11771" width="8.88671875" style="16"/>
    <col min="11772" max="11772" width="6.33203125" style="16" customWidth="1"/>
    <col min="11773" max="11773" width="15.77734375" style="16" customWidth="1"/>
    <col min="11774" max="11774" width="76.109375" style="16" customWidth="1"/>
    <col min="11775" max="11777" width="11.77734375" style="16" customWidth="1"/>
    <col min="11778" max="11778" width="13.6640625" style="16" customWidth="1"/>
    <col min="11779" max="11779" width="21.44140625" style="16" customWidth="1"/>
    <col min="11780" max="11784" width="0" style="16" hidden="1" customWidth="1"/>
    <col min="11785" max="11785" width="14.77734375" style="16" bestFit="1" customWidth="1"/>
    <col min="11786" max="11786" width="13.77734375" style="16" bestFit="1" customWidth="1"/>
    <col min="11787" max="12027" width="8.88671875" style="16"/>
    <col min="12028" max="12028" width="6.33203125" style="16" customWidth="1"/>
    <col min="12029" max="12029" width="15.77734375" style="16" customWidth="1"/>
    <col min="12030" max="12030" width="76.109375" style="16" customWidth="1"/>
    <col min="12031" max="12033" width="11.77734375" style="16" customWidth="1"/>
    <col min="12034" max="12034" width="13.6640625" style="16" customWidth="1"/>
    <col min="12035" max="12035" width="21.44140625" style="16" customWidth="1"/>
    <col min="12036" max="12040" width="0" style="16" hidden="1" customWidth="1"/>
    <col min="12041" max="12041" width="14.77734375" style="16" bestFit="1" customWidth="1"/>
    <col min="12042" max="12042" width="13.77734375" style="16" bestFit="1" customWidth="1"/>
    <col min="12043" max="12283" width="8.88671875" style="16"/>
    <col min="12284" max="12284" width="6.33203125" style="16" customWidth="1"/>
    <col min="12285" max="12285" width="15.77734375" style="16" customWidth="1"/>
    <col min="12286" max="12286" width="76.109375" style="16" customWidth="1"/>
    <col min="12287" max="12289" width="11.77734375" style="16" customWidth="1"/>
    <col min="12290" max="12290" width="13.6640625" style="16" customWidth="1"/>
    <col min="12291" max="12291" width="21.44140625" style="16" customWidth="1"/>
    <col min="12292" max="12296" width="0" style="16" hidden="1" customWidth="1"/>
    <col min="12297" max="12297" width="14.77734375" style="16" bestFit="1" customWidth="1"/>
    <col min="12298" max="12298" width="13.77734375" style="16" bestFit="1" customWidth="1"/>
    <col min="12299" max="12539" width="8.88671875" style="16"/>
    <col min="12540" max="12540" width="6.33203125" style="16" customWidth="1"/>
    <col min="12541" max="12541" width="15.77734375" style="16" customWidth="1"/>
    <col min="12542" max="12542" width="76.109375" style="16" customWidth="1"/>
    <col min="12543" max="12545" width="11.77734375" style="16" customWidth="1"/>
    <col min="12546" max="12546" width="13.6640625" style="16" customWidth="1"/>
    <col min="12547" max="12547" width="21.44140625" style="16" customWidth="1"/>
    <col min="12548" max="12552" width="0" style="16" hidden="1" customWidth="1"/>
    <col min="12553" max="12553" width="14.77734375" style="16" bestFit="1" customWidth="1"/>
    <col min="12554" max="12554" width="13.77734375" style="16" bestFit="1" customWidth="1"/>
    <col min="12555" max="12795" width="8.88671875" style="16"/>
    <col min="12796" max="12796" width="6.33203125" style="16" customWidth="1"/>
    <col min="12797" max="12797" width="15.77734375" style="16" customWidth="1"/>
    <col min="12798" max="12798" width="76.109375" style="16" customWidth="1"/>
    <col min="12799" max="12801" width="11.77734375" style="16" customWidth="1"/>
    <col min="12802" max="12802" width="13.6640625" style="16" customWidth="1"/>
    <col min="12803" max="12803" width="21.44140625" style="16" customWidth="1"/>
    <col min="12804" max="12808" width="0" style="16" hidden="1" customWidth="1"/>
    <col min="12809" max="12809" width="14.77734375" style="16" bestFit="1" customWidth="1"/>
    <col min="12810" max="12810" width="13.77734375" style="16" bestFit="1" customWidth="1"/>
    <col min="12811" max="13051" width="8.88671875" style="16"/>
    <col min="13052" max="13052" width="6.33203125" style="16" customWidth="1"/>
    <col min="13053" max="13053" width="15.77734375" style="16" customWidth="1"/>
    <col min="13054" max="13054" width="76.109375" style="16" customWidth="1"/>
    <col min="13055" max="13057" width="11.77734375" style="16" customWidth="1"/>
    <col min="13058" max="13058" width="13.6640625" style="16" customWidth="1"/>
    <col min="13059" max="13059" width="21.44140625" style="16" customWidth="1"/>
    <col min="13060" max="13064" width="0" style="16" hidden="1" customWidth="1"/>
    <col min="13065" max="13065" width="14.77734375" style="16" bestFit="1" customWidth="1"/>
    <col min="13066" max="13066" width="13.77734375" style="16" bestFit="1" customWidth="1"/>
    <col min="13067" max="13307" width="8.88671875" style="16"/>
    <col min="13308" max="13308" width="6.33203125" style="16" customWidth="1"/>
    <col min="13309" max="13309" width="15.77734375" style="16" customWidth="1"/>
    <col min="13310" max="13310" width="76.109375" style="16" customWidth="1"/>
    <col min="13311" max="13313" width="11.77734375" style="16" customWidth="1"/>
    <col min="13314" max="13314" width="13.6640625" style="16" customWidth="1"/>
    <col min="13315" max="13315" width="21.44140625" style="16" customWidth="1"/>
    <col min="13316" max="13320" width="0" style="16" hidden="1" customWidth="1"/>
    <col min="13321" max="13321" width="14.77734375" style="16" bestFit="1" customWidth="1"/>
    <col min="13322" max="13322" width="13.77734375" style="16" bestFit="1" customWidth="1"/>
    <col min="13323" max="13563" width="8.88671875" style="16"/>
    <col min="13564" max="13564" width="6.33203125" style="16" customWidth="1"/>
    <col min="13565" max="13565" width="15.77734375" style="16" customWidth="1"/>
    <col min="13566" max="13566" width="76.109375" style="16" customWidth="1"/>
    <col min="13567" max="13569" width="11.77734375" style="16" customWidth="1"/>
    <col min="13570" max="13570" width="13.6640625" style="16" customWidth="1"/>
    <col min="13571" max="13571" width="21.44140625" style="16" customWidth="1"/>
    <col min="13572" max="13576" width="0" style="16" hidden="1" customWidth="1"/>
    <col min="13577" max="13577" width="14.77734375" style="16" bestFit="1" customWidth="1"/>
    <col min="13578" max="13578" width="13.77734375" style="16" bestFit="1" customWidth="1"/>
    <col min="13579" max="13819" width="8.88671875" style="16"/>
    <col min="13820" max="13820" width="6.33203125" style="16" customWidth="1"/>
    <col min="13821" max="13821" width="15.77734375" style="16" customWidth="1"/>
    <col min="13822" max="13822" width="76.109375" style="16" customWidth="1"/>
    <col min="13823" max="13825" width="11.77734375" style="16" customWidth="1"/>
    <col min="13826" max="13826" width="13.6640625" style="16" customWidth="1"/>
    <col min="13827" max="13827" width="21.44140625" style="16" customWidth="1"/>
    <col min="13828" max="13832" width="0" style="16" hidden="1" customWidth="1"/>
    <col min="13833" max="13833" width="14.77734375" style="16" bestFit="1" customWidth="1"/>
    <col min="13834" max="13834" width="13.77734375" style="16" bestFit="1" customWidth="1"/>
    <col min="13835" max="14075" width="8.88671875" style="16"/>
    <col min="14076" max="14076" width="6.33203125" style="16" customWidth="1"/>
    <col min="14077" max="14077" width="15.77734375" style="16" customWidth="1"/>
    <col min="14078" max="14078" width="76.109375" style="16" customWidth="1"/>
    <col min="14079" max="14081" width="11.77734375" style="16" customWidth="1"/>
    <col min="14082" max="14082" width="13.6640625" style="16" customWidth="1"/>
    <col min="14083" max="14083" width="21.44140625" style="16" customWidth="1"/>
    <col min="14084" max="14088" width="0" style="16" hidden="1" customWidth="1"/>
    <col min="14089" max="14089" width="14.77734375" style="16" bestFit="1" customWidth="1"/>
    <col min="14090" max="14090" width="13.77734375" style="16" bestFit="1" customWidth="1"/>
    <col min="14091" max="14331" width="8.88671875" style="16"/>
    <col min="14332" max="14332" width="6.33203125" style="16" customWidth="1"/>
    <col min="14333" max="14333" width="15.77734375" style="16" customWidth="1"/>
    <col min="14334" max="14334" width="76.109375" style="16" customWidth="1"/>
    <col min="14335" max="14337" width="11.77734375" style="16" customWidth="1"/>
    <col min="14338" max="14338" width="13.6640625" style="16" customWidth="1"/>
    <col min="14339" max="14339" width="21.44140625" style="16" customWidth="1"/>
    <col min="14340" max="14344" width="0" style="16" hidden="1" customWidth="1"/>
    <col min="14345" max="14345" width="14.77734375" style="16" bestFit="1" customWidth="1"/>
    <col min="14346" max="14346" width="13.77734375" style="16" bestFit="1" customWidth="1"/>
    <col min="14347" max="14587" width="8.88671875" style="16"/>
    <col min="14588" max="14588" width="6.33203125" style="16" customWidth="1"/>
    <col min="14589" max="14589" width="15.77734375" style="16" customWidth="1"/>
    <col min="14590" max="14590" width="76.109375" style="16" customWidth="1"/>
    <col min="14591" max="14593" width="11.77734375" style="16" customWidth="1"/>
    <col min="14594" max="14594" width="13.6640625" style="16" customWidth="1"/>
    <col min="14595" max="14595" width="21.44140625" style="16" customWidth="1"/>
    <col min="14596" max="14600" width="0" style="16" hidden="1" customWidth="1"/>
    <col min="14601" max="14601" width="14.77734375" style="16" bestFit="1" customWidth="1"/>
    <col min="14602" max="14602" width="13.77734375" style="16" bestFit="1" customWidth="1"/>
    <col min="14603" max="14843" width="8.88671875" style="16"/>
    <col min="14844" max="14844" width="6.33203125" style="16" customWidth="1"/>
    <col min="14845" max="14845" width="15.77734375" style="16" customWidth="1"/>
    <col min="14846" max="14846" width="76.109375" style="16" customWidth="1"/>
    <col min="14847" max="14849" width="11.77734375" style="16" customWidth="1"/>
    <col min="14850" max="14850" width="13.6640625" style="16" customWidth="1"/>
    <col min="14851" max="14851" width="21.44140625" style="16" customWidth="1"/>
    <col min="14852" max="14856" width="0" style="16" hidden="1" customWidth="1"/>
    <col min="14857" max="14857" width="14.77734375" style="16" bestFit="1" customWidth="1"/>
    <col min="14858" max="14858" width="13.77734375" style="16" bestFit="1" customWidth="1"/>
    <col min="14859" max="15099" width="8.88671875" style="16"/>
    <col min="15100" max="15100" width="6.33203125" style="16" customWidth="1"/>
    <col min="15101" max="15101" width="15.77734375" style="16" customWidth="1"/>
    <col min="15102" max="15102" width="76.109375" style="16" customWidth="1"/>
    <col min="15103" max="15105" width="11.77734375" style="16" customWidth="1"/>
    <col min="15106" max="15106" width="13.6640625" style="16" customWidth="1"/>
    <col min="15107" max="15107" width="21.44140625" style="16" customWidth="1"/>
    <col min="15108" max="15112" width="0" style="16" hidden="1" customWidth="1"/>
    <col min="15113" max="15113" width="14.77734375" style="16" bestFit="1" customWidth="1"/>
    <col min="15114" max="15114" width="13.77734375" style="16" bestFit="1" customWidth="1"/>
    <col min="15115" max="15355" width="8.88671875" style="16"/>
    <col min="15356" max="15356" width="6.33203125" style="16" customWidth="1"/>
    <col min="15357" max="15357" width="15.77734375" style="16" customWidth="1"/>
    <col min="15358" max="15358" width="76.109375" style="16" customWidth="1"/>
    <col min="15359" max="15361" width="11.77734375" style="16" customWidth="1"/>
    <col min="15362" max="15362" width="13.6640625" style="16" customWidth="1"/>
    <col min="15363" max="15363" width="21.44140625" style="16" customWidth="1"/>
    <col min="15364" max="15368" width="0" style="16" hidden="1" customWidth="1"/>
    <col min="15369" max="15369" width="14.77734375" style="16" bestFit="1" customWidth="1"/>
    <col min="15370" max="15370" width="13.77734375" style="16" bestFit="1" customWidth="1"/>
    <col min="15371" max="15611" width="8.88671875" style="16"/>
    <col min="15612" max="15612" width="6.33203125" style="16" customWidth="1"/>
    <col min="15613" max="15613" width="15.77734375" style="16" customWidth="1"/>
    <col min="15614" max="15614" width="76.109375" style="16" customWidth="1"/>
    <col min="15615" max="15617" width="11.77734375" style="16" customWidth="1"/>
    <col min="15618" max="15618" width="13.6640625" style="16" customWidth="1"/>
    <col min="15619" max="15619" width="21.44140625" style="16" customWidth="1"/>
    <col min="15620" max="15624" width="0" style="16" hidden="1" customWidth="1"/>
    <col min="15625" max="15625" width="14.77734375" style="16" bestFit="1" customWidth="1"/>
    <col min="15626" max="15626" width="13.77734375" style="16" bestFit="1" customWidth="1"/>
    <col min="15627" max="15867" width="8.88671875" style="16"/>
    <col min="15868" max="15868" width="6.33203125" style="16" customWidth="1"/>
    <col min="15869" max="15869" width="15.77734375" style="16" customWidth="1"/>
    <col min="15870" max="15870" width="76.109375" style="16" customWidth="1"/>
    <col min="15871" max="15873" width="11.77734375" style="16" customWidth="1"/>
    <col min="15874" max="15874" width="13.6640625" style="16" customWidth="1"/>
    <col min="15875" max="15875" width="21.44140625" style="16" customWidth="1"/>
    <col min="15876" max="15880" width="0" style="16" hidden="1" customWidth="1"/>
    <col min="15881" max="15881" width="14.77734375" style="16" bestFit="1" customWidth="1"/>
    <col min="15882" max="15882" width="13.77734375" style="16" bestFit="1" customWidth="1"/>
    <col min="15883" max="16123" width="8.88671875" style="16"/>
    <col min="16124" max="16124" width="6.33203125" style="16" customWidth="1"/>
    <col min="16125" max="16125" width="15.77734375" style="16" customWidth="1"/>
    <col min="16126" max="16126" width="76.109375" style="16" customWidth="1"/>
    <col min="16127" max="16129" width="11.77734375" style="16" customWidth="1"/>
    <col min="16130" max="16130" width="13.6640625" style="16" customWidth="1"/>
    <col min="16131" max="16131" width="21.44140625" style="16" customWidth="1"/>
    <col min="16132" max="16136" width="0" style="16" hidden="1" customWidth="1"/>
    <col min="16137" max="16137" width="14.77734375" style="16" bestFit="1" customWidth="1"/>
    <col min="16138" max="16138" width="13.77734375" style="16" bestFit="1" customWidth="1"/>
    <col min="16139" max="16384" width="8.88671875" style="16"/>
  </cols>
  <sheetData>
    <row r="1" spans="1:8" s="21" customFormat="1" ht="31.2" x14ac:dyDescent="0.3">
      <c r="A1" s="18"/>
      <c r="B1" s="18"/>
      <c r="C1" s="18"/>
      <c r="D1" s="18"/>
      <c r="E1" s="18"/>
      <c r="F1" s="19"/>
      <c r="G1" s="20"/>
      <c r="H1" s="10" t="s">
        <v>413</v>
      </c>
    </row>
    <row r="2" spans="1:8" s="21" customFormat="1" x14ac:dyDescent="0.3">
      <c r="A2" s="18"/>
      <c r="B2" s="182" t="s">
        <v>361</v>
      </c>
      <c r="C2" s="182"/>
      <c r="D2" s="182"/>
      <c r="E2" s="182"/>
      <c r="F2" s="182"/>
      <c r="G2" s="20"/>
      <c r="H2" s="10"/>
    </row>
    <row r="3" spans="1:8" s="21" customFormat="1" ht="10.8" customHeight="1" x14ac:dyDescent="0.3">
      <c r="A3" s="18"/>
      <c r="B3" s="18"/>
      <c r="C3" s="24"/>
      <c r="D3" s="24"/>
      <c r="E3" s="24"/>
      <c r="F3" s="24"/>
      <c r="G3" s="20"/>
      <c r="H3" s="23"/>
    </row>
    <row r="4" spans="1:8" s="21" customFormat="1" x14ac:dyDescent="0.3">
      <c r="A4" s="18"/>
      <c r="B4" s="18"/>
      <c r="C4" s="18"/>
      <c r="D4" s="24"/>
      <c r="E4" s="18"/>
      <c r="F4" s="25" t="s">
        <v>0</v>
      </c>
      <c r="G4" s="20"/>
      <c r="H4" s="23"/>
    </row>
    <row r="5" spans="1:8" s="21" customFormat="1" ht="30.6" customHeight="1" x14ac:dyDescent="0.3">
      <c r="A5" s="25"/>
      <c r="B5" s="182" t="s">
        <v>1</v>
      </c>
      <c r="C5" s="182"/>
      <c r="D5" s="182"/>
      <c r="E5" s="182"/>
      <c r="F5" s="182"/>
      <c r="G5" s="20"/>
      <c r="H5" s="23"/>
    </row>
    <row r="6" spans="1:8" s="21" customFormat="1" x14ac:dyDescent="0.3">
      <c r="A6" s="22"/>
      <c r="B6" s="181" t="s">
        <v>2</v>
      </c>
      <c r="C6" s="181"/>
      <c r="D6" s="181"/>
      <c r="E6" s="181"/>
      <c r="F6" s="181"/>
      <c r="G6" s="20"/>
      <c r="H6" s="23"/>
    </row>
    <row r="7" spans="1:8" s="21" customFormat="1" x14ac:dyDescent="0.3">
      <c r="A7" s="18"/>
      <c r="B7" s="18"/>
      <c r="C7" s="18"/>
      <c r="D7" s="18"/>
      <c r="E7" s="18"/>
      <c r="F7" s="18"/>
      <c r="G7" s="20"/>
      <c r="H7" s="23"/>
    </row>
    <row r="8" spans="1:8" s="21" customFormat="1" x14ac:dyDescent="0.3">
      <c r="A8" s="21" t="s">
        <v>3</v>
      </c>
      <c r="C8" s="184"/>
      <c r="D8" s="184"/>
      <c r="E8" s="184"/>
      <c r="F8" s="184"/>
      <c r="G8" s="20"/>
      <c r="H8" s="23"/>
    </row>
    <row r="9" spans="1:8" s="26" customFormat="1" ht="12.75" customHeight="1" x14ac:dyDescent="0.3">
      <c r="A9" s="185" t="s">
        <v>4</v>
      </c>
      <c r="B9" s="185" t="s">
        <v>5</v>
      </c>
      <c r="C9" s="185" t="s">
        <v>6</v>
      </c>
      <c r="D9" s="185" t="s">
        <v>7</v>
      </c>
      <c r="E9" s="187" t="s">
        <v>8</v>
      </c>
      <c r="F9" s="188"/>
      <c r="G9" s="183" t="s">
        <v>9</v>
      </c>
      <c r="H9" s="183"/>
    </row>
    <row r="10" spans="1:8" s="26" customFormat="1" ht="46.2" customHeight="1" x14ac:dyDescent="0.3">
      <c r="A10" s="186"/>
      <c r="B10" s="186"/>
      <c r="C10" s="186"/>
      <c r="D10" s="186"/>
      <c r="E10" s="27" t="s">
        <v>10</v>
      </c>
      <c r="F10" s="27" t="s">
        <v>11</v>
      </c>
      <c r="G10" s="28" t="s">
        <v>10</v>
      </c>
      <c r="H10" s="28" t="s">
        <v>12</v>
      </c>
    </row>
    <row r="11" spans="1:8" s="31" customFormat="1" x14ac:dyDescent="0.3">
      <c r="A11" s="29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</row>
    <row r="12" spans="1:8" x14ac:dyDescent="0.3">
      <c r="A12" s="32"/>
      <c r="B12" s="32"/>
      <c r="C12" s="33" t="s">
        <v>13</v>
      </c>
      <c r="D12" s="32"/>
      <c r="E12" s="32"/>
      <c r="F12" s="32"/>
      <c r="G12" s="34"/>
      <c r="H12" s="34"/>
    </row>
    <row r="13" spans="1:8" s="21" customFormat="1" ht="31.2" x14ac:dyDescent="0.3">
      <c r="A13" s="35" t="s">
        <v>14</v>
      </c>
      <c r="B13" s="36" t="s">
        <v>15</v>
      </c>
      <c r="C13" s="36" t="s">
        <v>16</v>
      </c>
      <c r="D13" s="35" t="s">
        <v>17</v>
      </c>
      <c r="E13" s="191">
        <v>1.8</v>
      </c>
      <c r="F13" s="191"/>
      <c r="G13" s="37"/>
      <c r="H13" s="38"/>
    </row>
    <row r="14" spans="1:8" s="21" customFormat="1" outlineLevel="1" x14ac:dyDescent="0.3">
      <c r="A14" s="39" t="s">
        <v>18</v>
      </c>
      <c r="B14" s="40" t="s">
        <v>14</v>
      </c>
      <c r="C14" s="41" t="s">
        <v>19</v>
      </c>
      <c r="D14" s="40" t="s">
        <v>20</v>
      </c>
      <c r="E14" s="42">
        <v>12.53</v>
      </c>
      <c r="F14" s="43">
        <f>E14*E13</f>
        <v>22.553999999999998</v>
      </c>
      <c r="G14" s="44"/>
      <c r="H14" s="38"/>
    </row>
    <row r="15" spans="1:8" s="46" customFormat="1" outlineLevel="1" x14ac:dyDescent="0.3">
      <c r="A15" s="39" t="s">
        <v>21</v>
      </c>
      <c r="B15" s="40" t="s">
        <v>22</v>
      </c>
      <c r="C15" s="41" t="s">
        <v>23</v>
      </c>
      <c r="D15" s="40" t="s">
        <v>20</v>
      </c>
      <c r="E15" s="42">
        <v>3.04</v>
      </c>
      <c r="F15" s="43">
        <f>E15*E13</f>
        <v>5.4720000000000004</v>
      </c>
      <c r="G15" s="45"/>
      <c r="H15" s="38"/>
    </row>
    <row r="16" spans="1:8" s="52" customFormat="1" ht="31.2" outlineLevel="1" x14ac:dyDescent="0.3">
      <c r="A16" s="47" t="s">
        <v>24</v>
      </c>
      <c r="B16" s="48" t="s">
        <v>25</v>
      </c>
      <c r="C16" s="49" t="s">
        <v>26</v>
      </c>
      <c r="D16" s="48" t="s">
        <v>27</v>
      </c>
      <c r="E16" s="50">
        <v>3.04</v>
      </c>
      <c r="F16" s="43">
        <f>E16*E13</f>
        <v>5.4720000000000004</v>
      </c>
      <c r="G16" s="51"/>
      <c r="H16" s="38"/>
    </row>
    <row r="17" spans="1:8" s="52" customFormat="1" outlineLevel="1" x14ac:dyDescent="0.3">
      <c r="A17" s="47" t="s">
        <v>28</v>
      </c>
      <c r="B17" s="48" t="s">
        <v>29</v>
      </c>
      <c r="C17" s="49" t="s">
        <v>30</v>
      </c>
      <c r="D17" s="48" t="s">
        <v>27</v>
      </c>
      <c r="E17" s="50">
        <v>12.18</v>
      </c>
      <c r="F17" s="43">
        <f>E17*E13</f>
        <v>21.923999999999999</v>
      </c>
      <c r="G17" s="51"/>
      <c r="H17" s="38"/>
    </row>
    <row r="18" spans="1:8" s="52" customFormat="1" outlineLevel="1" x14ac:dyDescent="0.3">
      <c r="A18" s="53">
        <v>2</v>
      </c>
      <c r="B18" s="54" t="s">
        <v>31</v>
      </c>
      <c r="C18" s="54" t="s">
        <v>32</v>
      </c>
      <c r="D18" s="55" t="s">
        <v>33</v>
      </c>
      <c r="E18" s="192">
        <v>0.42</v>
      </c>
      <c r="F18" s="193"/>
      <c r="G18" s="51"/>
      <c r="H18" s="38"/>
    </row>
    <row r="19" spans="1:8" s="52" customFormat="1" outlineLevel="1" x14ac:dyDescent="0.3">
      <c r="A19" s="56" t="s">
        <v>34</v>
      </c>
      <c r="B19" s="57" t="s">
        <v>14</v>
      </c>
      <c r="C19" s="58" t="s">
        <v>19</v>
      </c>
      <c r="D19" s="57" t="s">
        <v>20</v>
      </c>
      <c r="E19" s="59">
        <v>123</v>
      </c>
      <c r="F19" s="59">
        <f>E19*E18</f>
        <v>51.66</v>
      </c>
      <c r="G19" s="44"/>
      <c r="H19" s="38"/>
    </row>
    <row r="20" spans="1:8" s="21" customFormat="1" ht="31.2" x14ac:dyDescent="0.3">
      <c r="A20" s="60" t="s">
        <v>35</v>
      </c>
      <c r="B20" s="61" t="s">
        <v>36</v>
      </c>
      <c r="C20" s="61" t="s">
        <v>37</v>
      </c>
      <c r="D20" s="60" t="s">
        <v>33</v>
      </c>
      <c r="E20" s="194">
        <v>0.45</v>
      </c>
      <c r="F20" s="194"/>
      <c r="G20" s="62"/>
      <c r="H20" s="63"/>
    </row>
    <row r="21" spans="1:8" s="21" customFormat="1" outlineLevel="1" x14ac:dyDescent="0.3">
      <c r="A21" s="64" t="s">
        <v>34</v>
      </c>
      <c r="B21" s="65" t="s">
        <v>22</v>
      </c>
      <c r="C21" s="66" t="s">
        <v>23</v>
      </c>
      <c r="D21" s="65" t="s">
        <v>20</v>
      </c>
      <c r="E21" s="67">
        <v>2.2000000000000002</v>
      </c>
      <c r="F21" s="68">
        <f>E21*E20</f>
        <v>0.9900000000000001</v>
      </c>
      <c r="G21" s="63"/>
      <c r="H21" s="63"/>
    </row>
    <row r="22" spans="1:8" s="52" customFormat="1" outlineLevel="1" x14ac:dyDescent="0.3">
      <c r="A22" s="64" t="s">
        <v>38</v>
      </c>
      <c r="B22" s="65" t="s">
        <v>39</v>
      </c>
      <c r="C22" s="66" t="s">
        <v>40</v>
      </c>
      <c r="D22" s="65" t="s">
        <v>27</v>
      </c>
      <c r="E22" s="67">
        <v>0.86</v>
      </c>
      <c r="F22" s="68">
        <f>E22*E20</f>
        <v>0.38700000000000001</v>
      </c>
      <c r="G22" s="69"/>
      <c r="H22" s="63"/>
    </row>
    <row r="23" spans="1:8" s="52" customFormat="1" ht="31.2" outlineLevel="1" x14ac:dyDescent="0.3">
      <c r="A23" s="64" t="s">
        <v>41</v>
      </c>
      <c r="B23" s="65" t="s">
        <v>42</v>
      </c>
      <c r="C23" s="66" t="s">
        <v>43</v>
      </c>
      <c r="D23" s="65" t="s">
        <v>27</v>
      </c>
      <c r="E23" s="67">
        <v>1.34</v>
      </c>
      <c r="F23" s="68">
        <f>E23*E20</f>
        <v>0.60300000000000009</v>
      </c>
      <c r="G23" s="69"/>
      <c r="H23" s="63"/>
    </row>
    <row r="24" spans="1:8" s="21" customFormat="1" x14ac:dyDescent="0.3">
      <c r="A24" s="60" t="s">
        <v>22</v>
      </c>
      <c r="B24" s="61" t="s">
        <v>44</v>
      </c>
      <c r="C24" s="61" t="s">
        <v>45</v>
      </c>
      <c r="D24" s="60" t="s">
        <v>46</v>
      </c>
      <c r="E24" s="194">
        <v>4.2</v>
      </c>
      <c r="F24" s="194"/>
      <c r="G24" s="62"/>
      <c r="H24" s="63"/>
    </row>
    <row r="25" spans="1:8" s="21" customFormat="1" outlineLevel="1" x14ac:dyDescent="0.3">
      <c r="A25" s="64" t="s">
        <v>47</v>
      </c>
      <c r="B25" s="65" t="s">
        <v>14</v>
      </c>
      <c r="C25" s="66" t="s">
        <v>19</v>
      </c>
      <c r="D25" s="65" t="s">
        <v>20</v>
      </c>
      <c r="E25" s="67">
        <v>40.81</v>
      </c>
      <c r="F25" s="68">
        <f>E25*E24</f>
        <v>171.40200000000002</v>
      </c>
      <c r="G25" s="44"/>
      <c r="H25" s="63"/>
    </row>
    <row r="26" spans="1:8" s="46" customFormat="1" outlineLevel="1" x14ac:dyDescent="0.3">
      <c r="A26" s="64" t="s">
        <v>48</v>
      </c>
      <c r="B26" s="65" t="s">
        <v>22</v>
      </c>
      <c r="C26" s="66" t="s">
        <v>23</v>
      </c>
      <c r="D26" s="65" t="s">
        <v>20</v>
      </c>
      <c r="E26" s="67">
        <v>0.62</v>
      </c>
      <c r="F26" s="68">
        <f>E26*E24</f>
        <v>2.6040000000000001</v>
      </c>
      <c r="G26" s="63"/>
      <c r="H26" s="63"/>
    </row>
    <row r="27" spans="1:8" s="52" customFormat="1" ht="31.2" outlineLevel="1" x14ac:dyDescent="0.3">
      <c r="A27" s="64" t="s">
        <v>49</v>
      </c>
      <c r="B27" s="65" t="s">
        <v>42</v>
      </c>
      <c r="C27" s="66" t="s">
        <v>43</v>
      </c>
      <c r="D27" s="65" t="s">
        <v>27</v>
      </c>
      <c r="E27" s="67">
        <v>0.62</v>
      </c>
      <c r="F27" s="68">
        <f>E27*E24</f>
        <v>2.6040000000000001</v>
      </c>
      <c r="G27" s="69"/>
      <c r="H27" s="63"/>
    </row>
    <row r="28" spans="1:8" s="21" customFormat="1" ht="31.2" x14ac:dyDescent="0.3">
      <c r="A28" s="35" t="s">
        <v>50</v>
      </c>
      <c r="B28" s="36" t="s">
        <v>51</v>
      </c>
      <c r="C28" s="36" t="s">
        <v>52</v>
      </c>
      <c r="D28" s="35" t="s">
        <v>17</v>
      </c>
      <c r="E28" s="191">
        <v>0.32400000000000001</v>
      </c>
      <c r="F28" s="191"/>
      <c r="G28" s="37"/>
      <c r="H28" s="38"/>
    </row>
    <row r="29" spans="1:8" s="21" customFormat="1" outlineLevel="1" x14ac:dyDescent="0.3">
      <c r="A29" s="39" t="s">
        <v>53</v>
      </c>
      <c r="B29" s="40" t="s">
        <v>14</v>
      </c>
      <c r="C29" s="41" t="s">
        <v>19</v>
      </c>
      <c r="D29" s="40" t="s">
        <v>20</v>
      </c>
      <c r="E29" s="42">
        <v>154</v>
      </c>
      <c r="F29" s="43">
        <f>E29*E28</f>
        <v>49.896000000000001</v>
      </c>
      <c r="G29" s="44"/>
      <c r="H29" s="38"/>
    </row>
    <row r="30" spans="1:8" s="21" customFormat="1" outlineLevel="1" x14ac:dyDescent="0.3">
      <c r="A30" s="39"/>
      <c r="B30" s="40"/>
      <c r="C30" s="70" t="s">
        <v>54</v>
      </c>
      <c r="D30" s="40"/>
      <c r="E30" s="42"/>
      <c r="F30" s="43"/>
      <c r="G30" s="38"/>
      <c r="H30" s="38"/>
    </row>
    <row r="31" spans="1:8" s="21" customFormat="1" ht="46.8" x14ac:dyDescent="0.3">
      <c r="A31" s="35" t="s">
        <v>55</v>
      </c>
      <c r="B31" s="36" t="s">
        <v>56</v>
      </c>
      <c r="C31" s="36" t="s">
        <v>57</v>
      </c>
      <c r="D31" s="35" t="s">
        <v>58</v>
      </c>
      <c r="E31" s="191">
        <v>0.5</v>
      </c>
      <c r="F31" s="191"/>
      <c r="G31" s="37"/>
      <c r="H31" s="38"/>
    </row>
    <row r="32" spans="1:8" s="21" customFormat="1" outlineLevel="1" x14ac:dyDescent="0.3">
      <c r="A32" s="39" t="s">
        <v>59</v>
      </c>
      <c r="B32" s="40" t="s">
        <v>14</v>
      </c>
      <c r="C32" s="41" t="s">
        <v>19</v>
      </c>
      <c r="D32" s="40" t="s">
        <v>20</v>
      </c>
      <c r="E32" s="42">
        <v>141.52000000000001</v>
      </c>
      <c r="F32" s="43">
        <f>E32*E31</f>
        <v>70.760000000000005</v>
      </c>
      <c r="G32" s="44"/>
      <c r="H32" s="38"/>
    </row>
    <row r="33" spans="1:8" s="46" customFormat="1" outlineLevel="1" x14ac:dyDescent="0.3">
      <c r="A33" s="39" t="s">
        <v>60</v>
      </c>
      <c r="B33" s="40" t="s">
        <v>22</v>
      </c>
      <c r="C33" s="41" t="s">
        <v>23</v>
      </c>
      <c r="D33" s="40" t="s">
        <v>20</v>
      </c>
      <c r="E33" s="42">
        <v>13.8</v>
      </c>
      <c r="F33" s="43">
        <f>E33*E31</f>
        <v>6.9</v>
      </c>
      <c r="G33" s="45"/>
      <c r="H33" s="38"/>
    </row>
    <row r="34" spans="1:8" s="52" customFormat="1" outlineLevel="1" x14ac:dyDescent="0.3">
      <c r="A34" s="47" t="s">
        <v>61</v>
      </c>
      <c r="B34" s="48" t="s">
        <v>62</v>
      </c>
      <c r="C34" s="49" t="s">
        <v>63</v>
      </c>
      <c r="D34" s="48" t="s">
        <v>27</v>
      </c>
      <c r="E34" s="50">
        <v>13.34</v>
      </c>
      <c r="F34" s="43">
        <f>E34*E31</f>
        <v>6.67</v>
      </c>
      <c r="G34" s="71"/>
      <c r="H34" s="38"/>
    </row>
    <row r="35" spans="1:8" s="52" customFormat="1" ht="31.2" outlineLevel="1" x14ac:dyDescent="0.3">
      <c r="A35" s="47" t="s">
        <v>64</v>
      </c>
      <c r="B35" s="48" t="s">
        <v>65</v>
      </c>
      <c r="C35" s="49" t="s">
        <v>66</v>
      </c>
      <c r="D35" s="48" t="s">
        <v>27</v>
      </c>
      <c r="E35" s="50">
        <v>7.0000000000000007E-2</v>
      </c>
      <c r="F35" s="43">
        <f>E35*E31</f>
        <v>3.5000000000000003E-2</v>
      </c>
      <c r="G35" s="51"/>
      <c r="H35" s="38"/>
    </row>
    <row r="36" spans="1:8" s="52" customFormat="1" ht="31.2" outlineLevel="1" x14ac:dyDescent="0.3">
      <c r="A36" s="47" t="s">
        <v>67</v>
      </c>
      <c r="B36" s="48" t="s">
        <v>68</v>
      </c>
      <c r="C36" s="49" t="s">
        <v>69</v>
      </c>
      <c r="D36" s="48" t="s">
        <v>27</v>
      </c>
      <c r="E36" s="50">
        <v>0.05</v>
      </c>
      <c r="F36" s="43">
        <f>E36*E31</f>
        <v>2.5000000000000001E-2</v>
      </c>
      <c r="G36" s="51"/>
      <c r="H36" s="38"/>
    </row>
    <row r="37" spans="1:8" s="52" customFormat="1" outlineLevel="1" x14ac:dyDescent="0.3">
      <c r="A37" s="47" t="s">
        <v>70</v>
      </c>
      <c r="B37" s="48" t="s">
        <v>71</v>
      </c>
      <c r="C37" s="49" t="s">
        <v>72</v>
      </c>
      <c r="D37" s="48" t="s">
        <v>27</v>
      </c>
      <c r="E37" s="50">
        <v>0.34</v>
      </c>
      <c r="F37" s="43">
        <f>E37*E31</f>
        <v>0.17</v>
      </c>
      <c r="G37" s="71"/>
      <c r="H37" s="38"/>
    </row>
    <row r="38" spans="1:8" s="46" customFormat="1" outlineLevel="1" x14ac:dyDescent="0.3">
      <c r="A38" s="72" t="s">
        <v>73</v>
      </c>
      <c r="B38" s="73" t="s">
        <v>74</v>
      </c>
      <c r="C38" s="74" t="s">
        <v>75</v>
      </c>
      <c r="D38" s="73" t="s">
        <v>76</v>
      </c>
      <c r="E38" s="75">
        <v>2.94</v>
      </c>
      <c r="F38" s="43">
        <f>E38*E31</f>
        <v>1.47</v>
      </c>
      <c r="G38" s="45"/>
      <c r="H38" s="38"/>
    </row>
    <row r="39" spans="1:8" s="46" customFormat="1" outlineLevel="1" x14ac:dyDescent="0.3">
      <c r="A39" s="72" t="s">
        <v>77</v>
      </c>
      <c r="B39" s="73" t="s">
        <v>78</v>
      </c>
      <c r="C39" s="74" t="s">
        <v>79</v>
      </c>
      <c r="D39" s="73" t="s">
        <v>80</v>
      </c>
      <c r="E39" s="75">
        <v>7.2000000000000005E-4</v>
      </c>
      <c r="F39" s="43">
        <f>E39*E31</f>
        <v>3.6000000000000002E-4</v>
      </c>
      <c r="G39" s="45"/>
      <c r="H39" s="38"/>
    </row>
    <row r="40" spans="1:8" s="46" customFormat="1" outlineLevel="1" x14ac:dyDescent="0.3">
      <c r="A40" s="72" t="s">
        <v>81</v>
      </c>
      <c r="B40" s="73" t="s">
        <v>82</v>
      </c>
      <c r="C40" s="74" t="s">
        <v>83</v>
      </c>
      <c r="D40" s="73" t="s">
        <v>84</v>
      </c>
      <c r="E40" s="75">
        <v>9.9000000000000008E-3</v>
      </c>
      <c r="F40" s="43">
        <f>E40*E31</f>
        <v>4.9500000000000004E-3</v>
      </c>
      <c r="G40" s="45"/>
      <c r="H40" s="38"/>
    </row>
    <row r="41" spans="1:8" s="46" customFormat="1" outlineLevel="1" x14ac:dyDescent="0.3">
      <c r="A41" s="72" t="s">
        <v>85</v>
      </c>
      <c r="B41" s="73" t="s">
        <v>86</v>
      </c>
      <c r="C41" s="74" t="s">
        <v>87</v>
      </c>
      <c r="D41" s="73" t="s">
        <v>84</v>
      </c>
      <c r="E41" s="75">
        <v>0.43</v>
      </c>
      <c r="F41" s="43">
        <f>E41*E31</f>
        <v>0.215</v>
      </c>
      <c r="G41" s="45"/>
      <c r="H41" s="38"/>
    </row>
    <row r="42" spans="1:8" s="46" customFormat="1" outlineLevel="1" x14ac:dyDescent="0.3">
      <c r="A42" s="72" t="s">
        <v>88</v>
      </c>
      <c r="B42" s="73" t="s">
        <v>89</v>
      </c>
      <c r="C42" s="74" t="s">
        <v>90</v>
      </c>
      <c r="D42" s="73" t="s">
        <v>84</v>
      </c>
      <c r="E42" s="75">
        <v>0.52</v>
      </c>
      <c r="F42" s="43">
        <f>E42*E31</f>
        <v>0.26</v>
      </c>
      <c r="G42" s="45"/>
      <c r="H42" s="38"/>
    </row>
    <row r="43" spans="1:8" s="46" customFormat="1" outlineLevel="1" x14ac:dyDescent="0.3">
      <c r="A43" s="72" t="s">
        <v>91</v>
      </c>
      <c r="B43" s="73" t="s">
        <v>92</v>
      </c>
      <c r="C43" s="74" t="s">
        <v>93</v>
      </c>
      <c r="D43" s="73" t="s">
        <v>94</v>
      </c>
      <c r="E43" s="75">
        <v>94.6</v>
      </c>
      <c r="F43" s="43">
        <f>E43*E31</f>
        <v>47.3</v>
      </c>
      <c r="G43" s="45"/>
      <c r="H43" s="38"/>
    </row>
    <row r="44" spans="1:8" s="46" customFormat="1" outlineLevel="1" x14ac:dyDescent="0.3">
      <c r="A44" s="72" t="s">
        <v>95</v>
      </c>
      <c r="B44" s="73" t="s">
        <v>96</v>
      </c>
      <c r="C44" s="74" t="s">
        <v>97</v>
      </c>
      <c r="D44" s="73" t="s">
        <v>98</v>
      </c>
      <c r="E44" s="75">
        <v>8.5000000000000006E-2</v>
      </c>
      <c r="F44" s="43">
        <f>E44*E31</f>
        <v>4.2500000000000003E-2</v>
      </c>
      <c r="G44" s="45"/>
      <c r="H44" s="38"/>
    </row>
    <row r="45" spans="1:8" s="46" customFormat="1" outlineLevel="1" x14ac:dyDescent="0.3">
      <c r="A45" s="72" t="s">
        <v>99</v>
      </c>
      <c r="B45" s="73" t="s">
        <v>100</v>
      </c>
      <c r="C45" s="74" t="s">
        <v>101</v>
      </c>
      <c r="D45" s="73" t="s">
        <v>84</v>
      </c>
      <c r="E45" s="75">
        <v>0.47</v>
      </c>
      <c r="F45" s="43">
        <f>E45*E31</f>
        <v>0.23499999999999999</v>
      </c>
      <c r="G45" s="45"/>
      <c r="H45" s="38"/>
    </row>
    <row r="46" spans="1:8" s="21" customFormat="1" ht="46.8" x14ac:dyDescent="0.3">
      <c r="A46" s="35" t="s">
        <v>102</v>
      </c>
      <c r="B46" s="36" t="s">
        <v>103</v>
      </c>
      <c r="C46" s="36" t="s">
        <v>104</v>
      </c>
      <c r="D46" s="35" t="s">
        <v>58</v>
      </c>
      <c r="E46" s="191">
        <v>3.1</v>
      </c>
      <c r="F46" s="191"/>
      <c r="G46" s="37"/>
      <c r="H46" s="38"/>
    </row>
    <row r="47" spans="1:8" s="21" customFormat="1" outlineLevel="1" x14ac:dyDescent="0.3">
      <c r="A47" s="39" t="s">
        <v>105</v>
      </c>
      <c r="B47" s="40" t="s">
        <v>14</v>
      </c>
      <c r="C47" s="41" t="s">
        <v>19</v>
      </c>
      <c r="D47" s="40" t="s">
        <v>20</v>
      </c>
      <c r="E47" s="42">
        <v>121.8</v>
      </c>
      <c r="F47" s="43">
        <f>E47*E46</f>
        <v>377.58</v>
      </c>
      <c r="G47" s="44"/>
      <c r="H47" s="38"/>
    </row>
    <row r="48" spans="1:8" s="46" customFormat="1" outlineLevel="1" x14ac:dyDescent="0.3">
      <c r="A48" s="39" t="s">
        <v>106</v>
      </c>
      <c r="B48" s="40" t="s">
        <v>22</v>
      </c>
      <c r="C48" s="41" t="s">
        <v>23</v>
      </c>
      <c r="D48" s="40" t="s">
        <v>20</v>
      </c>
      <c r="E48" s="42">
        <v>4.9400000000000004</v>
      </c>
      <c r="F48" s="43">
        <f>E48*E46</f>
        <v>15.314000000000002</v>
      </c>
      <c r="G48" s="45"/>
      <c r="H48" s="38"/>
    </row>
    <row r="49" spans="1:8" s="52" customFormat="1" outlineLevel="1" x14ac:dyDescent="0.3">
      <c r="A49" s="47" t="s">
        <v>107</v>
      </c>
      <c r="B49" s="48" t="s">
        <v>62</v>
      </c>
      <c r="C49" s="49" t="s">
        <v>63</v>
      </c>
      <c r="D49" s="48" t="s">
        <v>27</v>
      </c>
      <c r="E49" s="50">
        <v>4.6399999999999997</v>
      </c>
      <c r="F49" s="43">
        <f>E49*E46</f>
        <v>14.383999999999999</v>
      </c>
      <c r="G49" s="71"/>
      <c r="H49" s="38"/>
    </row>
    <row r="50" spans="1:8" s="52" customFormat="1" ht="31.2" outlineLevel="1" x14ac:dyDescent="0.3">
      <c r="A50" s="47" t="s">
        <v>108</v>
      </c>
      <c r="B50" s="48" t="s">
        <v>65</v>
      </c>
      <c r="C50" s="49" t="s">
        <v>66</v>
      </c>
      <c r="D50" s="48" t="s">
        <v>27</v>
      </c>
      <c r="E50" s="50">
        <v>0.05</v>
      </c>
      <c r="F50" s="43">
        <f>E50*E46</f>
        <v>0.15500000000000003</v>
      </c>
      <c r="G50" s="51"/>
      <c r="H50" s="38"/>
    </row>
    <row r="51" spans="1:8" s="52" customFormat="1" ht="31.2" outlineLevel="1" x14ac:dyDescent="0.3">
      <c r="A51" s="47" t="s">
        <v>109</v>
      </c>
      <c r="B51" s="48" t="s">
        <v>68</v>
      </c>
      <c r="C51" s="49" t="s">
        <v>69</v>
      </c>
      <c r="D51" s="48" t="s">
        <v>27</v>
      </c>
      <c r="E51" s="50">
        <v>0.03</v>
      </c>
      <c r="F51" s="43">
        <f>E51*E46</f>
        <v>9.2999999999999999E-2</v>
      </c>
      <c r="G51" s="51"/>
      <c r="H51" s="38"/>
    </row>
    <row r="52" spans="1:8" s="52" customFormat="1" outlineLevel="1" x14ac:dyDescent="0.3">
      <c r="A52" s="47" t="s">
        <v>110</v>
      </c>
      <c r="B52" s="48" t="s">
        <v>71</v>
      </c>
      <c r="C52" s="49" t="s">
        <v>72</v>
      </c>
      <c r="D52" s="48" t="s">
        <v>27</v>
      </c>
      <c r="E52" s="50">
        <v>0.22</v>
      </c>
      <c r="F52" s="43">
        <f>E52*E46</f>
        <v>0.68200000000000005</v>
      </c>
      <c r="G52" s="71"/>
      <c r="H52" s="38"/>
    </row>
    <row r="53" spans="1:8" s="46" customFormat="1" outlineLevel="1" x14ac:dyDescent="0.3">
      <c r="A53" s="72" t="s">
        <v>111</v>
      </c>
      <c r="B53" s="73" t="s">
        <v>74</v>
      </c>
      <c r="C53" s="74" t="s">
        <v>75</v>
      </c>
      <c r="D53" s="73" t="s">
        <v>76</v>
      </c>
      <c r="E53" s="75">
        <v>1.21</v>
      </c>
      <c r="F53" s="43">
        <f>E53*E46</f>
        <v>3.7509999999999999</v>
      </c>
      <c r="G53" s="45"/>
      <c r="H53" s="38"/>
    </row>
    <row r="54" spans="1:8" s="46" customFormat="1" outlineLevel="1" x14ac:dyDescent="0.3">
      <c r="A54" s="72" t="s">
        <v>112</v>
      </c>
      <c r="B54" s="73" t="s">
        <v>78</v>
      </c>
      <c r="C54" s="74" t="s">
        <v>79</v>
      </c>
      <c r="D54" s="73" t="s">
        <v>80</v>
      </c>
      <c r="E54" s="75">
        <v>5.1000000000000004E-4</v>
      </c>
      <c r="F54" s="43">
        <f>E54*E46</f>
        <v>1.5810000000000002E-3</v>
      </c>
      <c r="G54" s="45"/>
      <c r="H54" s="38"/>
    </row>
    <row r="55" spans="1:8" s="46" customFormat="1" outlineLevel="1" x14ac:dyDescent="0.3">
      <c r="A55" s="72" t="s">
        <v>113</v>
      </c>
      <c r="B55" s="73" t="s">
        <v>82</v>
      </c>
      <c r="C55" s="74" t="s">
        <v>83</v>
      </c>
      <c r="D55" s="73" t="s">
        <v>84</v>
      </c>
      <c r="E55" s="75">
        <v>4.0000000000000001E-3</v>
      </c>
      <c r="F55" s="43">
        <f>E55*E46</f>
        <v>1.2400000000000001E-2</v>
      </c>
      <c r="G55" s="45"/>
      <c r="H55" s="38"/>
    </row>
    <row r="56" spans="1:8" s="46" customFormat="1" outlineLevel="1" x14ac:dyDescent="0.3">
      <c r="A56" s="72" t="s">
        <v>114</v>
      </c>
      <c r="B56" s="73" t="s">
        <v>86</v>
      </c>
      <c r="C56" s="74" t="s">
        <v>87</v>
      </c>
      <c r="D56" s="73" t="s">
        <v>84</v>
      </c>
      <c r="E56" s="75">
        <v>0.17</v>
      </c>
      <c r="F56" s="43">
        <f>E56*E46</f>
        <v>0.52700000000000002</v>
      </c>
      <c r="G56" s="45"/>
      <c r="H56" s="38"/>
    </row>
    <row r="57" spans="1:8" s="46" customFormat="1" outlineLevel="1" x14ac:dyDescent="0.3">
      <c r="A57" s="72" t="s">
        <v>115</v>
      </c>
      <c r="B57" s="73" t="s">
        <v>89</v>
      </c>
      <c r="C57" s="74" t="s">
        <v>90</v>
      </c>
      <c r="D57" s="73" t="s">
        <v>84</v>
      </c>
      <c r="E57" s="75">
        <v>0.2</v>
      </c>
      <c r="F57" s="43">
        <f>E57*E46</f>
        <v>0.62000000000000011</v>
      </c>
      <c r="G57" s="45"/>
      <c r="H57" s="38"/>
    </row>
    <row r="58" spans="1:8" s="46" customFormat="1" outlineLevel="1" x14ac:dyDescent="0.3">
      <c r="A58" s="72" t="s">
        <v>116</v>
      </c>
      <c r="B58" s="73" t="s">
        <v>92</v>
      </c>
      <c r="C58" s="74" t="s">
        <v>117</v>
      </c>
      <c r="D58" s="73" t="s">
        <v>94</v>
      </c>
      <c r="E58" s="75">
        <v>93.8</v>
      </c>
      <c r="F58" s="43">
        <f>E58*E46</f>
        <v>290.77999999999997</v>
      </c>
      <c r="G58" s="45"/>
      <c r="H58" s="38"/>
    </row>
    <row r="59" spans="1:8" s="46" customFormat="1" outlineLevel="1" x14ac:dyDescent="0.3">
      <c r="A59" s="72" t="s">
        <v>118</v>
      </c>
      <c r="B59" s="73" t="s">
        <v>96</v>
      </c>
      <c r="C59" s="74" t="s">
        <v>97</v>
      </c>
      <c r="D59" s="73" t="s">
        <v>98</v>
      </c>
      <c r="E59" s="75">
        <v>0.06</v>
      </c>
      <c r="F59" s="43">
        <f>E59*E46</f>
        <v>0.186</v>
      </c>
      <c r="G59" s="45"/>
      <c r="H59" s="38"/>
    </row>
    <row r="60" spans="1:8" s="46" customFormat="1" outlineLevel="1" x14ac:dyDescent="0.3">
      <c r="A60" s="72" t="s">
        <v>119</v>
      </c>
      <c r="B60" s="73" t="s">
        <v>100</v>
      </c>
      <c r="C60" s="74" t="s">
        <v>101</v>
      </c>
      <c r="D60" s="73" t="s">
        <v>84</v>
      </c>
      <c r="E60" s="75">
        <v>0.33</v>
      </c>
      <c r="F60" s="43">
        <f>E60*E46</f>
        <v>1.0230000000000001</v>
      </c>
      <c r="G60" s="45"/>
      <c r="H60" s="38"/>
    </row>
    <row r="61" spans="1:8" s="21" customFormat="1" ht="46.8" x14ac:dyDescent="0.3">
      <c r="A61" s="35" t="s">
        <v>120</v>
      </c>
      <c r="B61" s="36" t="s">
        <v>121</v>
      </c>
      <c r="C61" s="36" t="s">
        <v>122</v>
      </c>
      <c r="D61" s="35" t="s">
        <v>58</v>
      </c>
      <c r="E61" s="191">
        <v>1.1000000000000001</v>
      </c>
      <c r="F61" s="191"/>
      <c r="G61" s="37"/>
      <c r="H61" s="38"/>
    </row>
    <row r="62" spans="1:8" s="21" customFormat="1" outlineLevel="1" x14ac:dyDescent="0.3">
      <c r="A62" s="39" t="s">
        <v>123</v>
      </c>
      <c r="B62" s="40" t="s">
        <v>14</v>
      </c>
      <c r="C62" s="41" t="s">
        <v>19</v>
      </c>
      <c r="D62" s="40" t="s">
        <v>20</v>
      </c>
      <c r="E62" s="42">
        <v>190.24</v>
      </c>
      <c r="F62" s="43">
        <f>E62*E61</f>
        <v>209.26400000000004</v>
      </c>
      <c r="G62" s="44"/>
      <c r="H62" s="38"/>
    </row>
    <row r="63" spans="1:8" s="46" customFormat="1" outlineLevel="1" x14ac:dyDescent="0.3">
      <c r="A63" s="39" t="s">
        <v>124</v>
      </c>
      <c r="B63" s="40" t="s">
        <v>22</v>
      </c>
      <c r="C63" s="41" t="s">
        <v>23</v>
      </c>
      <c r="D63" s="40" t="s">
        <v>20</v>
      </c>
      <c r="E63" s="42">
        <v>13.64</v>
      </c>
      <c r="F63" s="43">
        <f>E63*E61</f>
        <v>15.004000000000001</v>
      </c>
      <c r="G63" s="45"/>
      <c r="H63" s="38"/>
    </row>
    <row r="64" spans="1:8" s="52" customFormat="1" outlineLevel="1" x14ac:dyDescent="0.3">
      <c r="A64" s="47" t="s">
        <v>125</v>
      </c>
      <c r="B64" s="48" t="s">
        <v>62</v>
      </c>
      <c r="C64" s="49" t="s">
        <v>63</v>
      </c>
      <c r="D64" s="48" t="s">
        <v>27</v>
      </c>
      <c r="E64" s="50">
        <v>13.34</v>
      </c>
      <c r="F64" s="43">
        <f>E64*E61</f>
        <v>14.674000000000001</v>
      </c>
      <c r="G64" s="71"/>
      <c r="H64" s="38"/>
    </row>
    <row r="65" spans="1:8" s="52" customFormat="1" ht="31.2" outlineLevel="1" x14ac:dyDescent="0.3">
      <c r="A65" s="47" t="s">
        <v>126</v>
      </c>
      <c r="B65" s="48" t="s">
        <v>65</v>
      </c>
      <c r="C65" s="49" t="s">
        <v>66</v>
      </c>
      <c r="D65" s="48" t="s">
        <v>27</v>
      </c>
      <c r="E65" s="50">
        <v>0.05</v>
      </c>
      <c r="F65" s="43">
        <f>E65*E61</f>
        <v>5.5000000000000007E-2</v>
      </c>
      <c r="G65" s="51"/>
      <c r="H65" s="38"/>
    </row>
    <row r="66" spans="1:8" s="52" customFormat="1" ht="31.2" outlineLevel="1" x14ac:dyDescent="0.3">
      <c r="A66" s="47" t="s">
        <v>127</v>
      </c>
      <c r="B66" s="48" t="s">
        <v>68</v>
      </c>
      <c r="C66" s="49" t="s">
        <v>69</v>
      </c>
      <c r="D66" s="48" t="s">
        <v>27</v>
      </c>
      <c r="E66" s="50">
        <v>0.03</v>
      </c>
      <c r="F66" s="43">
        <f>E66*E61</f>
        <v>3.3000000000000002E-2</v>
      </c>
      <c r="G66" s="51"/>
      <c r="H66" s="38"/>
    </row>
    <row r="67" spans="1:8" s="52" customFormat="1" outlineLevel="1" x14ac:dyDescent="0.3">
      <c r="A67" s="47" t="s">
        <v>128</v>
      </c>
      <c r="B67" s="48" t="s">
        <v>71</v>
      </c>
      <c r="C67" s="49" t="s">
        <v>72</v>
      </c>
      <c r="D67" s="48" t="s">
        <v>27</v>
      </c>
      <c r="E67" s="50">
        <v>0.22</v>
      </c>
      <c r="F67" s="43">
        <f>E67*E61</f>
        <v>0.24200000000000002</v>
      </c>
      <c r="G67" s="71"/>
      <c r="H67" s="38"/>
    </row>
    <row r="68" spans="1:8" s="46" customFormat="1" outlineLevel="1" x14ac:dyDescent="0.3">
      <c r="A68" s="72" t="s">
        <v>129</v>
      </c>
      <c r="B68" s="73" t="s">
        <v>74</v>
      </c>
      <c r="C68" s="74" t="s">
        <v>75</v>
      </c>
      <c r="D68" s="73" t="s">
        <v>76</v>
      </c>
      <c r="E68" s="75">
        <v>0.47</v>
      </c>
      <c r="F68" s="43">
        <f>E68*E61</f>
        <v>0.51700000000000002</v>
      </c>
      <c r="G68" s="45"/>
      <c r="H68" s="38"/>
    </row>
    <row r="69" spans="1:8" s="46" customFormat="1" outlineLevel="1" x14ac:dyDescent="0.3">
      <c r="A69" s="72" t="s">
        <v>130</v>
      </c>
      <c r="B69" s="73" t="s">
        <v>78</v>
      </c>
      <c r="C69" s="74" t="s">
        <v>79</v>
      </c>
      <c r="D69" s="73" t="s">
        <v>80</v>
      </c>
      <c r="E69" s="75">
        <v>8.4999999999999995E-4</v>
      </c>
      <c r="F69" s="43">
        <f>E69*E61</f>
        <v>9.3500000000000007E-4</v>
      </c>
      <c r="G69" s="45"/>
      <c r="H69" s="38"/>
    </row>
    <row r="70" spans="1:8" s="46" customFormat="1" outlineLevel="1" x14ac:dyDescent="0.3">
      <c r="A70" s="72" t="s">
        <v>131</v>
      </c>
      <c r="B70" s="73" t="s">
        <v>82</v>
      </c>
      <c r="C70" s="74" t="s">
        <v>83</v>
      </c>
      <c r="D70" s="73" t="s">
        <v>84</v>
      </c>
      <c r="E70" s="75">
        <v>1.6000000000000001E-3</v>
      </c>
      <c r="F70" s="43">
        <f>E70*E61</f>
        <v>1.7600000000000003E-3</v>
      </c>
      <c r="G70" s="45"/>
      <c r="H70" s="38"/>
    </row>
    <row r="71" spans="1:8" s="46" customFormat="1" outlineLevel="1" x14ac:dyDescent="0.3">
      <c r="A71" s="72" t="s">
        <v>132</v>
      </c>
      <c r="B71" s="73" t="s">
        <v>86</v>
      </c>
      <c r="C71" s="74" t="s">
        <v>87</v>
      </c>
      <c r="D71" s="73" t="s">
        <v>84</v>
      </c>
      <c r="E71" s="75">
        <v>0.25</v>
      </c>
      <c r="F71" s="43">
        <f>E71*E61</f>
        <v>0.27500000000000002</v>
      </c>
      <c r="G71" s="45"/>
      <c r="H71" s="38"/>
    </row>
    <row r="72" spans="1:8" s="46" customFormat="1" outlineLevel="1" x14ac:dyDescent="0.3">
      <c r="A72" s="72" t="s">
        <v>133</v>
      </c>
      <c r="B72" s="73" t="s">
        <v>89</v>
      </c>
      <c r="C72" s="74" t="s">
        <v>90</v>
      </c>
      <c r="D72" s="73" t="s">
        <v>84</v>
      </c>
      <c r="E72" s="75">
        <v>0.25</v>
      </c>
      <c r="F72" s="43">
        <f>E72*E61</f>
        <v>0.27500000000000002</v>
      </c>
      <c r="G72" s="45"/>
      <c r="H72" s="38"/>
    </row>
    <row r="73" spans="1:8" s="46" customFormat="1" outlineLevel="1" x14ac:dyDescent="0.3">
      <c r="A73" s="72" t="s">
        <v>134</v>
      </c>
      <c r="B73" s="73" t="s">
        <v>92</v>
      </c>
      <c r="C73" s="74" t="s">
        <v>135</v>
      </c>
      <c r="D73" s="73" t="s">
        <v>94</v>
      </c>
      <c r="E73" s="75">
        <v>89.9</v>
      </c>
      <c r="F73" s="43">
        <f>E73*E61</f>
        <v>98.890000000000015</v>
      </c>
      <c r="G73" s="45"/>
      <c r="H73" s="38"/>
    </row>
    <row r="74" spans="1:8" s="46" customFormat="1" outlineLevel="1" x14ac:dyDescent="0.3">
      <c r="A74" s="72" t="s">
        <v>136</v>
      </c>
      <c r="B74" s="73" t="s">
        <v>96</v>
      </c>
      <c r="C74" s="74" t="s">
        <v>97</v>
      </c>
      <c r="D74" s="73" t="s">
        <v>98</v>
      </c>
      <c r="E74" s="75">
        <v>0.1</v>
      </c>
      <c r="F74" s="43">
        <f>E74*E61</f>
        <v>0.11000000000000001</v>
      </c>
      <c r="G74" s="45"/>
      <c r="H74" s="38"/>
    </row>
    <row r="75" spans="1:8" s="46" customFormat="1" outlineLevel="1" x14ac:dyDescent="0.3">
      <c r="A75" s="72" t="s">
        <v>137</v>
      </c>
      <c r="B75" s="73" t="s">
        <v>100</v>
      </c>
      <c r="C75" s="74" t="s">
        <v>101</v>
      </c>
      <c r="D75" s="73" t="s">
        <v>84</v>
      </c>
      <c r="E75" s="75">
        <v>0.55000000000000004</v>
      </c>
      <c r="F75" s="43">
        <f>E75*E61</f>
        <v>0.60500000000000009</v>
      </c>
      <c r="G75" s="45"/>
      <c r="H75" s="38"/>
    </row>
    <row r="76" spans="1:8" s="46" customFormat="1" outlineLevel="1" x14ac:dyDescent="0.3">
      <c r="A76" s="76" t="s">
        <v>138</v>
      </c>
      <c r="B76" s="77" t="s">
        <v>139</v>
      </c>
      <c r="C76" s="78" t="s">
        <v>140</v>
      </c>
      <c r="D76" s="77" t="s">
        <v>141</v>
      </c>
      <c r="E76" s="189">
        <v>50</v>
      </c>
      <c r="F76" s="190"/>
      <c r="G76" s="79"/>
      <c r="H76" s="79"/>
    </row>
    <row r="77" spans="1:8" s="46" customFormat="1" outlineLevel="1" x14ac:dyDescent="0.3">
      <c r="A77" s="76" t="s">
        <v>142</v>
      </c>
      <c r="B77" s="77" t="s">
        <v>139</v>
      </c>
      <c r="C77" s="78" t="s">
        <v>143</v>
      </c>
      <c r="D77" s="77" t="s">
        <v>141</v>
      </c>
      <c r="E77" s="189">
        <v>20</v>
      </c>
      <c r="F77" s="190"/>
      <c r="G77" s="79"/>
      <c r="H77" s="79"/>
    </row>
    <row r="78" spans="1:8" s="46" customFormat="1" outlineLevel="1" x14ac:dyDescent="0.3">
      <c r="A78" s="76" t="s">
        <v>144</v>
      </c>
      <c r="B78" s="77" t="s">
        <v>139</v>
      </c>
      <c r="C78" s="78" t="s">
        <v>145</v>
      </c>
      <c r="D78" s="77" t="s">
        <v>141</v>
      </c>
      <c r="E78" s="189">
        <v>280</v>
      </c>
      <c r="F78" s="190"/>
      <c r="G78" s="79"/>
      <c r="H78" s="79"/>
    </row>
    <row r="79" spans="1:8" s="46" customFormat="1" outlineLevel="1" x14ac:dyDescent="0.3">
      <c r="A79" s="76" t="s">
        <v>146</v>
      </c>
      <c r="B79" s="77" t="s">
        <v>139</v>
      </c>
      <c r="C79" s="78" t="s">
        <v>147</v>
      </c>
      <c r="D79" s="77" t="s">
        <v>141</v>
      </c>
      <c r="E79" s="189">
        <v>30</v>
      </c>
      <c r="F79" s="190"/>
      <c r="G79" s="79"/>
      <c r="H79" s="79"/>
    </row>
    <row r="80" spans="1:8" s="46" customFormat="1" outlineLevel="1" x14ac:dyDescent="0.3">
      <c r="A80" s="76" t="s">
        <v>148</v>
      </c>
      <c r="B80" s="77" t="s">
        <v>139</v>
      </c>
      <c r="C80" s="78" t="s">
        <v>149</v>
      </c>
      <c r="D80" s="77" t="s">
        <v>141</v>
      </c>
      <c r="E80" s="189">
        <v>5</v>
      </c>
      <c r="F80" s="190"/>
      <c r="G80" s="79"/>
      <c r="H80" s="79"/>
    </row>
    <row r="81" spans="1:8" s="46" customFormat="1" outlineLevel="1" x14ac:dyDescent="0.3">
      <c r="A81" s="76" t="s">
        <v>150</v>
      </c>
      <c r="B81" s="77" t="s">
        <v>139</v>
      </c>
      <c r="C81" s="78" t="s">
        <v>151</v>
      </c>
      <c r="D81" s="77" t="s">
        <v>141</v>
      </c>
      <c r="E81" s="189">
        <v>40</v>
      </c>
      <c r="F81" s="190"/>
      <c r="G81" s="79"/>
      <c r="H81" s="79"/>
    </row>
    <row r="82" spans="1:8" s="46" customFormat="1" outlineLevel="1" x14ac:dyDescent="0.3">
      <c r="A82" s="76" t="s">
        <v>152</v>
      </c>
      <c r="B82" s="77" t="s">
        <v>139</v>
      </c>
      <c r="C82" s="78" t="s">
        <v>153</v>
      </c>
      <c r="D82" s="77" t="s">
        <v>141</v>
      </c>
      <c r="E82" s="189">
        <v>20</v>
      </c>
      <c r="F82" s="190"/>
      <c r="G82" s="79"/>
      <c r="H82" s="79"/>
    </row>
    <row r="83" spans="1:8" s="46" customFormat="1" outlineLevel="1" x14ac:dyDescent="0.3">
      <c r="A83" s="76" t="s">
        <v>154</v>
      </c>
      <c r="B83" s="77" t="s">
        <v>139</v>
      </c>
      <c r="C83" s="78" t="s">
        <v>155</v>
      </c>
      <c r="D83" s="77" t="s">
        <v>141</v>
      </c>
      <c r="E83" s="189">
        <v>280</v>
      </c>
      <c r="F83" s="190"/>
      <c r="G83" s="79"/>
      <c r="H83" s="79"/>
    </row>
    <row r="84" spans="1:8" s="46" customFormat="1" outlineLevel="1" x14ac:dyDescent="0.3">
      <c r="A84" s="76" t="s">
        <v>156</v>
      </c>
      <c r="B84" s="77" t="s">
        <v>139</v>
      </c>
      <c r="C84" s="78" t="s">
        <v>157</v>
      </c>
      <c r="D84" s="77" t="s">
        <v>141</v>
      </c>
      <c r="E84" s="189">
        <v>30</v>
      </c>
      <c r="F84" s="190"/>
      <c r="G84" s="79"/>
      <c r="H84" s="79"/>
    </row>
    <row r="85" spans="1:8" s="46" customFormat="1" outlineLevel="1" x14ac:dyDescent="0.3">
      <c r="A85" s="76" t="s">
        <v>158</v>
      </c>
      <c r="B85" s="77" t="s">
        <v>139</v>
      </c>
      <c r="C85" s="78" t="s">
        <v>159</v>
      </c>
      <c r="D85" s="77" t="s">
        <v>141</v>
      </c>
      <c r="E85" s="189">
        <v>10</v>
      </c>
      <c r="F85" s="190"/>
      <c r="G85" s="79"/>
      <c r="H85" s="79"/>
    </row>
    <row r="86" spans="1:8" s="46" customFormat="1" outlineLevel="1" x14ac:dyDescent="0.3">
      <c r="A86" s="76" t="s">
        <v>160</v>
      </c>
      <c r="B86" s="77" t="s">
        <v>139</v>
      </c>
      <c r="C86" s="78" t="s">
        <v>161</v>
      </c>
      <c r="D86" s="77" t="s">
        <v>141</v>
      </c>
      <c r="E86" s="189">
        <v>2</v>
      </c>
      <c r="F86" s="190"/>
      <c r="G86" s="79"/>
      <c r="H86" s="79"/>
    </row>
    <row r="87" spans="1:8" s="46" customFormat="1" outlineLevel="1" x14ac:dyDescent="0.3">
      <c r="A87" s="80" t="s">
        <v>162</v>
      </c>
      <c r="B87" s="77" t="s">
        <v>139</v>
      </c>
      <c r="C87" s="78" t="s">
        <v>163</v>
      </c>
      <c r="D87" s="77" t="s">
        <v>141</v>
      </c>
      <c r="E87" s="189">
        <v>2</v>
      </c>
      <c r="F87" s="190"/>
      <c r="G87" s="79"/>
      <c r="H87" s="79"/>
    </row>
    <row r="88" spans="1:8" s="46" customFormat="1" ht="31.2" outlineLevel="1" x14ac:dyDescent="0.3">
      <c r="A88" s="53">
        <v>20</v>
      </c>
      <c r="B88" s="54" t="s">
        <v>164</v>
      </c>
      <c r="C88" s="54" t="s">
        <v>165</v>
      </c>
      <c r="D88" s="55" t="s">
        <v>166</v>
      </c>
      <c r="E88" s="192">
        <v>1</v>
      </c>
      <c r="F88" s="193"/>
      <c r="G88" s="79"/>
      <c r="H88" s="79"/>
    </row>
    <row r="89" spans="1:8" s="46" customFormat="1" outlineLevel="1" x14ac:dyDescent="0.3">
      <c r="A89" s="56" t="s">
        <v>59</v>
      </c>
      <c r="B89" s="57" t="s">
        <v>14</v>
      </c>
      <c r="C89" s="58" t="s">
        <v>19</v>
      </c>
      <c r="D89" s="57" t="s">
        <v>20</v>
      </c>
      <c r="E89" s="59">
        <v>27.69</v>
      </c>
      <c r="F89" s="59">
        <f>E89*E88</f>
        <v>27.69</v>
      </c>
      <c r="G89" s="44"/>
      <c r="H89" s="81"/>
    </row>
    <row r="90" spans="1:8" s="46" customFormat="1" outlineLevel="1" x14ac:dyDescent="0.3">
      <c r="A90" s="82" t="s">
        <v>60</v>
      </c>
      <c r="B90" s="83" t="s">
        <v>22</v>
      </c>
      <c r="C90" s="84" t="s">
        <v>23</v>
      </c>
      <c r="D90" s="83" t="s">
        <v>20</v>
      </c>
      <c r="E90" s="85">
        <v>0.68</v>
      </c>
      <c r="F90" s="85">
        <f>E90*E88</f>
        <v>0.68</v>
      </c>
      <c r="G90" s="79"/>
      <c r="H90" s="81"/>
    </row>
    <row r="91" spans="1:8" s="46" customFormat="1" ht="31.2" outlineLevel="1" x14ac:dyDescent="0.3">
      <c r="A91" s="86" t="s">
        <v>61</v>
      </c>
      <c r="B91" s="87" t="s">
        <v>68</v>
      </c>
      <c r="C91" s="88" t="s">
        <v>69</v>
      </c>
      <c r="D91" s="87" t="s">
        <v>27</v>
      </c>
      <c r="E91" s="89">
        <v>0.2</v>
      </c>
      <c r="F91" s="89">
        <f>E91*E88</f>
        <v>0.2</v>
      </c>
      <c r="G91" s="51"/>
      <c r="H91" s="81"/>
    </row>
    <row r="92" spans="1:8" s="46" customFormat="1" outlineLevel="1" x14ac:dyDescent="0.3">
      <c r="A92" s="90" t="s">
        <v>64</v>
      </c>
      <c r="B92" s="91" t="s">
        <v>167</v>
      </c>
      <c r="C92" s="92" t="s">
        <v>168</v>
      </c>
      <c r="D92" s="91" t="s">
        <v>27</v>
      </c>
      <c r="E92" s="93">
        <v>0.93</v>
      </c>
      <c r="F92" s="93">
        <f>E92*E88</f>
        <v>0.93</v>
      </c>
      <c r="G92" s="94"/>
      <c r="H92" s="81"/>
    </row>
    <row r="93" spans="1:8" s="46" customFormat="1" outlineLevel="1" x14ac:dyDescent="0.3">
      <c r="A93" s="90" t="s">
        <v>67</v>
      </c>
      <c r="B93" s="91" t="s">
        <v>71</v>
      </c>
      <c r="C93" s="92" t="s">
        <v>72</v>
      </c>
      <c r="D93" s="91" t="s">
        <v>27</v>
      </c>
      <c r="E93" s="93">
        <v>0.48</v>
      </c>
      <c r="F93" s="93">
        <f>E93*E88</f>
        <v>0.48</v>
      </c>
      <c r="G93" s="71"/>
      <c r="H93" s="81"/>
    </row>
    <row r="94" spans="1:8" s="46" customFormat="1" ht="46.8" outlineLevel="1" x14ac:dyDescent="0.3">
      <c r="A94" s="95" t="s">
        <v>70</v>
      </c>
      <c r="B94" s="96" t="s">
        <v>169</v>
      </c>
      <c r="C94" s="97" t="s">
        <v>170</v>
      </c>
      <c r="D94" s="96" t="s">
        <v>80</v>
      </c>
      <c r="E94" s="98">
        <v>3.0799999999999998E-3</v>
      </c>
      <c r="F94" s="98">
        <f>E94*E88</f>
        <v>3.0799999999999998E-3</v>
      </c>
      <c r="G94" s="99"/>
      <c r="H94" s="81"/>
    </row>
    <row r="95" spans="1:8" s="46" customFormat="1" outlineLevel="1" x14ac:dyDescent="0.3">
      <c r="A95" s="100" t="s">
        <v>73</v>
      </c>
      <c r="B95" s="101" t="s">
        <v>171</v>
      </c>
      <c r="C95" s="102" t="s">
        <v>172</v>
      </c>
      <c r="D95" s="101" t="s">
        <v>76</v>
      </c>
      <c r="E95" s="103">
        <v>2.3E-2</v>
      </c>
      <c r="F95" s="103">
        <f>E95*E88</f>
        <v>2.3E-2</v>
      </c>
      <c r="G95" s="99"/>
      <c r="H95" s="81"/>
    </row>
    <row r="96" spans="1:8" s="46" customFormat="1" outlineLevel="1" x14ac:dyDescent="0.3">
      <c r="A96" s="100" t="s">
        <v>77</v>
      </c>
      <c r="B96" s="101" t="s">
        <v>173</v>
      </c>
      <c r="C96" s="102" t="s">
        <v>174</v>
      </c>
      <c r="D96" s="101" t="s">
        <v>80</v>
      </c>
      <c r="E96" s="103">
        <v>8.9999999999999998E-4</v>
      </c>
      <c r="F96" s="103">
        <f>E96*E88</f>
        <v>8.9999999999999998E-4</v>
      </c>
      <c r="G96" s="99"/>
      <c r="H96" s="81"/>
    </row>
    <row r="97" spans="1:8" s="46" customFormat="1" outlineLevel="1" x14ac:dyDescent="0.3">
      <c r="A97" s="100" t="s">
        <v>81</v>
      </c>
      <c r="B97" s="101" t="s">
        <v>175</v>
      </c>
      <c r="C97" s="102" t="s">
        <v>176</v>
      </c>
      <c r="D97" s="101" t="s">
        <v>84</v>
      </c>
      <c r="E97" s="103">
        <v>0.14000000000000001</v>
      </c>
      <c r="F97" s="103">
        <f>E97*E88</f>
        <v>0.14000000000000001</v>
      </c>
      <c r="G97" s="99"/>
      <c r="H97" s="81"/>
    </row>
    <row r="98" spans="1:8" s="46" customFormat="1" outlineLevel="1" x14ac:dyDescent="0.3">
      <c r="A98" s="100" t="s">
        <v>85</v>
      </c>
      <c r="B98" s="101" t="s">
        <v>177</v>
      </c>
      <c r="C98" s="102" t="s">
        <v>178</v>
      </c>
      <c r="D98" s="101" t="s">
        <v>141</v>
      </c>
      <c r="E98" s="103">
        <v>2</v>
      </c>
      <c r="F98" s="103">
        <f>E98*E88</f>
        <v>2</v>
      </c>
      <c r="G98" s="99"/>
      <c r="H98" s="81"/>
    </row>
    <row r="99" spans="1:8" s="46" customFormat="1" ht="31.2" outlineLevel="1" x14ac:dyDescent="0.3">
      <c r="A99" s="100" t="s">
        <v>88</v>
      </c>
      <c r="B99" s="101" t="s">
        <v>179</v>
      </c>
      <c r="C99" s="102" t="s">
        <v>180</v>
      </c>
      <c r="D99" s="101" t="s">
        <v>80</v>
      </c>
      <c r="E99" s="103">
        <v>3.48E-3</v>
      </c>
      <c r="F99" s="103">
        <f>E99*E88</f>
        <v>3.48E-3</v>
      </c>
      <c r="G99" s="99"/>
      <c r="H99" s="81"/>
    </row>
    <row r="100" spans="1:8" s="46" customFormat="1" outlineLevel="1" x14ac:dyDescent="0.3">
      <c r="A100" s="53" t="s">
        <v>181</v>
      </c>
      <c r="B100" s="104" t="s">
        <v>139</v>
      </c>
      <c r="C100" s="105" t="s">
        <v>182</v>
      </c>
      <c r="D100" s="106" t="s">
        <v>183</v>
      </c>
      <c r="E100" s="195">
        <v>1</v>
      </c>
      <c r="F100" s="196"/>
      <c r="G100" s="79"/>
      <c r="H100" s="79"/>
    </row>
    <row r="101" spans="1:8" s="21" customFormat="1" x14ac:dyDescent="0.3">
      <c r="A101" s="35">
        <v>22</v>
      </c>
      <c r="B101" s="54" t="s">
        <v>184</v>
      </c>
      <c r="C101" s="107" t="s">
        <v>185</v>
      </c>
      <c r="D101" s="55" t="s">
        <v>186</v>
      </c>
      <c r="E101" s="197">
        <v>100</v>
      </c>
      <c r="F101" s="198"/>
      <c r="G101" s="37"/>
      <c r="H101" s="38"/>
    </row>
    <row r="102" spans="1:8" s="21" customFormat="1" x14ac:dyDescent="0.3">
      <c r="A102" s="39" t="s">
        <v>187</v>
      </c>
      <c r="B102" s="57" t="s">
        <v>14</v>
      </c>
      <c r="C102" s="58" t="s">
        <v>19</v>
      </c>
      <c r="D102" s="57" t="s">
        <v>20</v>
      </c>
      <c r="E102" s="59">
        <v>0.3</v>
      </c>
      <c r="F102" s="59">
        <f>E102*E101</f>
        <v>30</v>
      </c>
      <c r="G102" s="44"/>
      <c r="H102" s="38"/>
    </row>
    <row r="103" spans="1:8" s="21" customFormat="1" x14ac:dyDescent="0.3">
      <c r="A103" s="39" t="s">
        <v>188</v>
      </c>
      <c r="B103" s="96" t="s">
        <v>189</v>
      </c>
      <c r="C103" s="97" t="s">
        <v>190</v>
      </c>
      <c r="D103" s="96" t="s">
        <v>80</v>
      </c>
      <c r="E103" s="98">
        <v>2.0000000000000002E-5</v>
      </c>
      <c r="F103" s="98">
        <f>E103*E101</f>
        <v>2E-3</v>
      </c>
      <c r="G103" s="37"/>
      <c r="H103" s="38"/>
    </row>
    <row r="104" spans="1:8" s="21" customFormat="1" x14ac:dyDescent="0.3">
      <c r="A104" s="39" t="s">
        <v>191</v>
      </c>
      <c r="B104" s="101" t="s">
        <v>192</v>
      </c>
      <c r="C104" s="102" t="s">
        <v>193</v>
      </c>
      <c r="D104" s="101" t="s">
        <v>80</v>
      </c>
      <c r="E104" s="103">
        <v>1.0000000000000001E-5</v>
      </c>
      <c r="F104" s="103">
        <f>E104*E101</f>
        <v>1E-3</v>
      </c>
      <c r="G104" s="37"/>
      <c r="H104" s="38"/>
    </row>
    <row r="105" spans="1:8" s="21" customFormat="1" x14ac:dyDescent="0.3">
      <c r="A105" s="39" t="s">
        <v>194</v>
      </c>
      <c r="B105" s="101" t="s">
        <v>195</v>
      </c>
      <c r="C105" s="102" t="s">
        <v>196</v>
      </c>
      <c r="D105" s="101" t="s">
        <v>84</v>
      </c>
      <c r="E105" s="103">
        <v>0.01</v>
      </c>
      <c r="F105" s="103">
        <f>E105*E101</f>
        <v>1</v>
      </c>
      <c r="G105" s="37"/>
      <c r="H105" s="38"/>
    </row>
    <row r="106" spans="1:8" s="21" customFormat="1" x14ac:dyDescent="0.3">
      <c r="A106" s="39" t="s">
        <v>197</v>
      </c>
      <c r="B106" s="101" t="s">
        <v>198</v>
      </c>
      <c r="C106" s="102" t="s">
        <v>199</v>
      </c>
      <c r="D106" s="101" t="s">
        <v>141</v>
      </c>
      <c r="E106" s="103">
        <v>1</v>
      </c>
      <c r="F106" s="103">
        <f>E106*E101</f>
        <v>100</v>
      </c>
      <c r="G106" s="37"/>
      <c r="H106" s="38"/>
    </row>
    <row r="107" spans="1:8" s="21" customFormat="1" ht="31.2" x14ac:dyDescent="0.3">
      <c r="A107" s="39" t="s">
        <v>200</v>
      </c>
      <c r="B107" s="101" t="s">
        <v>201</v>
      </c>
      <c r="C107" s="102" t="s">
        <v>202</v>
      </c>
      <c r="D107" s="101" t="s">
        <v>141</v>
      </c>
      <c r="E107" s="103">
        <v>2</v>
      </c>
      <c r="F107" s="103">
        <f>E107*E102</f>
        <v>0.6</v>
      </c>
      <c r="G107" s="37"/>
      <c r="H107" s="38"/>
    </row>
    <row r="108" spans="1:8" s="21" customFormat="1" x14ac:dyDescent="0.3">
      <c r="A108" s="39" t="s">
        <v>203</v>
      </c>
      <c r="B108" s="101" t="s">
        <v>204</v>
      </c>
      <c r="C108" s="102" t="s">
        <v>205</v>
      </c>
      <c r="D108" s="101" t="s">
        <v>94</v>
      </c>
      <c r="E108" s="103">
        <v>20</v>
      </c>
      <c r="F108" s="103">
        <f>E108*E101</f>
        <v>2000</v>
      </c>
      <c r="G108" s="37"/>
      <c r="H108" s="38"/>
    </row>
    <row r="109" spans="1:8" s="21" customFormat="1" ht="31.2" x14ac:dyDescent="0.3">
      <c r="A109" s="35">
        <v>23</v>
      </c>
      <c r="B109" s="36" t="s">
        <v>206</v>
      </c>
      <c r="C109" s="36" t="s">
        <v>207</v>
      </c>
      <c r="D109" s="35" t="s">
        <v>208</v>
      </c>
      <c r="E109" s="191">
        <v>2.5000000000000001E-2</v>
      </c>
      <c r="F109" s="191"/>
      <c r="G109" s="37"/>
      <c r="H109" s="38"/>
    </row>
    <row r="110" spans="1:8" s="21" customFormat="1" outlineLevel="1" x14ac:dyDescent="0.3">
      <c r="A110" s="39" t="s">
        <v>209</v>
      </c>
      <c r="B110" s="40" t="s">
        <v>22</v>
      </c>
      <c r="C110" s="41" t="s">
        <v>23</v>
      </c>
      <c r="D110" s="40" t="s">
        <v>20</v>
      </c>
      <c r="E110" s="42">
        <v>6.71</v>
      </c>
      <c r="F110" s="43">
        <f>E110*E109</f>
        <v>0.16775000000000001</v>
      </c>
      <c r="G110" s="38"/>
      <c r="H110" s="38"/>
    </row>
    <row r="111" spans="1:8" s="52" customFormat="1" ht="31.2" outlineLevel="1" x14ac:dyDescent="0.3">
      <c r="A111" s="47" t="s">
        <v>210</v>
      </c>
      <c r="B111" s="48" t="s">
        <v>211</v>
      </c>
      <c r="C111" s="49" t="s">
        <v>212</v>
      </c>
      <c r="D111" s="48" t="s">
        <v>27</v>
      </c>
      <c r="E111" s="50">
        <v>6.71</v>
      </c>
      <c r="F111" s="43">
        <f>E111*E109</f>
        <v>0.16775000000000001</v>
      </c>
      <c r="G111" s="51"/>
      <c r="H111" s="38"/>
    </row>
    <row r="112" spans="1:8" s="21" customFormat="1" ht="31.2" x14ac:dyDescent="0.3">
      <c r="A112" s="35">
        <v>24</v>
      </c>
      <c r="B112" s="36" t="s">
        <v>213</v>
      </c>
      <c r="C112" s="36" t="s">
        <v>214</v>
      </c>
      <c r="D112" s="35" t="s">
        <v>33</v>
      </c>
      <c r="E112" s="191">
        <v>0.42</v>
      </c>
      <c r="F112" s="191"/>
      <c r="G112" s="37"/>
      <c r="H112" s="38"/>
    </row>
    <row r="113" spans="1:8" s="21" customFormat="1" outlineLevel="1" x14ac:dyDescent="0.3">
      <c r="A113" s="39" t="s">
        <v>215</v>
      </c>
      <c r="B113" s="40" t="s">
        <v>14</v>
      </c>
      <c r="C113" s="41" t="s">
        <v>19</v>
      </c>
      <c r="D113" s="40" t="s">
        <v>20</v>
      </c>
      <c r="E113" s="42">
        <v>129</v>
      </c>
      <c r="F113" s="43">
        <f>E113*E112</f>
        <v>54.18</v>
      </c>
      <c r="G113" s="44"/>
      <c r="H113" s="38"/>
    </row>
    <row r="114" spans="1:8" s="21" customFormat="1" outlineLevel="1" x14ac:dyDescent="0.3">
      <c r="A114" s="39"/>
      <c r="B114" s="40"/>
      <c r="C114" s="78" t="s">
        <v>216</v>
      </c>
      <c r="D114" s="40"/>
      <c r="E114" s="42"/>
      <c r="F114" s="43"/>
      <c r="G114" s="38"/>
      <c r="H114" s="38"/>
    </row>
    <row r="115" spans="1:8" s="21" customFormat="1" ht="31.2" outlineLevel="1" x14ac:dyDescent="0.3">
      <c r="A115" s="35">
        <v>25</v>
      </c>
      <c r="B115" s="36" t="s">
        <v>217</v>
      </c>
      <c r="C115" s="36" t="s">
        <v>218</v>
      </c>
      <c r="D115" s="35" t="s">
        <v>58</v>
      </c>
      <c r="E115" s="191">
        <v>0.5</v>
      </c>
      <c r="F115" s="191"/>
      <c r="G115" s="38"/>
      <c r="H115" s="38"/>
    </row>
    <row r="116" spans="1:8" s="21" customFormat="1" outlineLevel="1" x14ac:dyDescent="0.3">
      <c r="A116" s="39" t="s">
        <v>219</v>
      </c>
      <c r="B116" s="40" t="s">
        <v>14</v>
      </c>
      <c r="C116" s="41" t="s">
        <v>19</v>
      </c>
      <c r="D116" s="40" t="s">
        <v>20</v>
      </c>
      <c r="E116" s="42">
        <v>12.4</v>
      </c>
      <c r="F116" s="43">
        <f>E116*E115</f>
        <v>6.2</v>
      </c>
      <c r="G116" s="44"/>
      <c r="H116" s="38"/>
    </row>
    <row r="117" spans="1:8" s="21" customFormat="1" outlineLevel="1" x14ac:dyDescent="0.3">
      <c r="A117" s="39" t="s">
        <v>220</v>
      </c>
      <c r="B117" s="40" t="s">
        <v>22</v>
      </c>
      <c r="C117" s="41" t="s">
        <v>23</v>
      </c>
      <c r="D117" s="40" t="s">
        <v>20</v>
      </c>
      <c r="E117" s="42">
        <v>3.78</v>
      </c>
      <c r="F117" s="108">
        <f>E117*E115</f>
        <v>1.89</v>
      </c>
      <c r="G117" s="38"/>
      <c r="H117" s="38"/>
    </row>
    <row r="118" spans="1:8" s="21" customFormat="1" outlineLevel="1" x14ac:dyDescent="0.3">
      <c r="A118" s="39" t="s">
        <v>221</v>
      </c>
      <c r="B118" s="48" t="s">
        <v>222</v>
      </c>
      <c r="C118" s="49" t="s">
        <v>223</v>
      </c>
      <c r="D118" s="48" t="s">
        <v>27</v>
      </c>
      <c r="E118" s="50">
        <v>3</v>
      </c>
      <c r="F118" s="108">
        <f>E118*E115</f>
        <v>1.5</v>
      </c>
      <c r="G118" s="38"/>
      <c r="H118" s="38"/>
    </row>
    <row r="119" spans="1:8" s="21" customFormat="1" ht="31.2" outlineLevel="1" x14ac:dyDescent="0.3">
      <c r="A119" s="39" t="s">
        <v>224</v>
      </c>
      <c r="B119" s="48" t="s">
        <v>225</v>
      </c>
      <c r="C119" s="49" t="s">
        <v>226</v>
      </c>
      <c r="D119" s="48" t="s">
        <v>27</v>
      </c>
      <c r="E119" s="50">
        <v>0.39</v>
      </c>
      <c r="F119" s="108">
        <f>E119*E115</f>
        <v>0.19500000000000001</v>
      </c>
      <c r="G119" s="51"/>
      <c r="H119" s="38"/>
    </row>
    <row r="120" spans="1:8" s="21" customFormat="1" outlineLevel="1" x14ac:dyDescent="0.3">
      <c r="A120" s="39" t="s">
        <v>227</v>
      </c>
      <c r="B120" s="48" t="s">
        <v>228</v>
      </c>
      <c r="C120" s="49" t="s">
        <v>229</v>
      </c>
      <c r="D120" s="48" t="s">
        <v>27</v>
      </c>
      <c r="E120" s="50">
        <v>3</v>
      </c>
      <c r="F120" s="108">
        <f>E120*E115</f>
        <v>1.5</v>
      </c>
      <c r="G120" s="109"/>
      <c r="H120" s="38"/>
    </row>
    <row r="121" spans="1:8" s="21" customFormat="1" outlineLevel="1" x14ac:dyDescent="0.3">
      <c r="A121" s="39" t="s">
        <v>230</v>
      </c>
      <c r="B121" s="48" t="s">
        <v>231</v>
      </c>
      <c r="C121" s="49" t="s">
        <v>232</v>
      </c>
      <c r="D121" s="48" t="s">
        <v>27</v>
      </c>
      <c r="E121" s="50">
        <v>0.39</v>
      </c>
      <c r="F121" s="108">
        <f>E121*E115</f>
        <v>0.19500000000000001</v>
      </c>
      <c r="G121" s="71"/>
      <c r="H121" s="38"/>
    </row>
    <row r="122" spans="1:8" s="21" customFormat="1" outlineLevel="1" x14ac:dyDescent="0.3">
      <c r="A122" s="39" t="s">
        <v>233</v>
      </c>
      <c r="B122" s="73" t="s">
        <v>234</v>
      </c>
      <c r="C122" s="74" t="s">
        <v>235</v>
      </c>
      <c r="D122" s="73" t="s">
        <v>80</v>
      </c>
      <c r="E122" s="75">
        <v>6.0000000000000002E-5</v>
      </c>
      <c r="F122" s="108">
        <f>E122*E115</f>
        <v>3.0000000000000001E-5</v>
      </c>
      <c r="G122" s="109"/>
      <c r="H122" s="38"/>
    </row>
    <row r="123" spans="1:8" s="21" customFormat="1" ht="31.2" outlineLevel="1" x14ac:dyDescent="0.3">
      <c r="A123" s="39" t="s">
        <v>236</v>
      </c>
      <c r="B123" s="73" t="s">
        <v>237</v>
      </c>
      <c r="C123" s="74" t="s">
        <v>238</v>
      </c>
      <c r="D123" s="73" t="s">
        <v>80</v>
      </c>
      <c r="E123" s="75">
        <v>4.0000000000000003E-5</v>
      </c>
      <c r="F123" s="108">
        <f>E123*E115</f>
        <v>2.0000000000000002E-5</v>
      </c>
      <c r="G123" s="109"/>
      <c r="H123" s="38"/>
    </row>
    <row r="124" spans="1:8" s="21" customFormat="1" outlineLevel="1" x14ac:dyDescent="0.3">
      <c r="A124" s="39" t="s">
        <v>239</v>
      </c>
      <c r="B124" s="73" t="s">
        <v>240</v>
      </c>
      <c r="C124" s="74" t="s">
        <v>241</v>
      </c>
      <c r="D124" s="73" t="s">
        <v>80</v>
      </c>
      <c r="E124" s="75">
        <v>8.0000000000000004E-4</v>
      </c>
      <c r="F124" s="108">
        <f>E124*E115</f>
        <v>4.0000000000000002E-4</v>
      </c>
      <c r="G124" s="109"/>
      <c r="H124" s="38"/>
    </row>
    <row r="125" spans="1:8" s="21" customFormat="1" outlineLevel="1" x14ac:dyDescent="0.3">
      <c r="A125" s="39" t="s">
        <v>242</v>
      </c>
      <c r="B125" s="73" t="s">
        <v>243</v>
      </c>
      <c r="C125" s="74" t="s">
        <v>244</v>
      </c>
      <c r="D125" s="73" t="s">
        <v>245</v>
      </c>
      <c r="E125" s="75">
        <v>4.1000000000000003E-3</v>
      </c>
      <c r="F125" s="108">
        <f>E125*E115</f>
        <v>2.0500000000000002E-3</v>
      </c>
      <c r="G125" s="109"/>
      <c r="H125" s="38"/>
    </row>
    <row r="126" spans="1:8" s="21" customFormat="1" outlineLevel="1" x14ac:dyDescent="0.3">
      <c r="A126" s="39" t="s">
        <v>246</v>
      </c>
      <c r="B126" s="73" t="s">
        <v>247</v>
      </c>
      <c r="C126" s="74" t="s">
        <v>248</v>
      </c>
      <c r="D126" s="73" t="s">
        <v>98</v>
      </c>
      <c r="E126" s="75">
        <v>8.3199999999999993E-3</v>
      </c>
      <c r="F126" s="75">
        <f>E126*E115</f>
        <v>4.1599999999999996E-3</v>
      </c>
      <c r="G126" s="109"/>
      <c r="H126" s="38"/>
    </row>
    <row r="127" spans="1:8" s="21" customFormat="1" outlineLevel="1" x14ac:dyDescent="0.3">
      <c r="A127" s="39" t="s">
        <v>249</v>
      </c>
      <c r="B127" s="73" t="s">
        <v>250</v>
      </c>
      <c r="C127" s="74" t="s">
        <v>251</v>
      </c>
      <c r="D127" s="73" t="s">
        <v>58</v>
      </c>
      <c r="E127" s="75">
        <v>9.5999999999999992E-3</v>
      </c>
      <c r="F127" s="75">
        <f>E127*E115</f>
        <v>4.7999999999999996E-3</v>
      </c>
      <c r="G127" s="109"/>
      <c r="H127" s="38"/>
    </row>
    <row r="128" spans="1:8" s="21" customFormat="1" outlineLevel="1" x14ac:dyDescent="0.3">
      <c r="A128" s="39" t="s">
        <v>252</v>
      </c>
      <c r="B128" s="73" t="s">
        <v>253</v>
      </c>
      <c r="C128" s="74" t="s">
        <v>254</v>
      </c>
      <c r="D128" s="73" t="s">
        <v>84</v>
      </c>
      <c r="E128" s="75">
        <v>0.5</v>
      </c>
      <c r="F128" s="75">
        <f>E128*E115</f>
        <v>0.25</v>
      </c>
      <c r="G128" s="109"/>
      <c r="H128" s="38"/>
    </row>
    <row r="129" spans="1:8" s="21" customFormat="1" ht="31.2" outlineLevel="1" x14ac:dyDescent="0.3">
      <c r="A129" s="76" t="s">
        <v>255</v>
      </c>
      <c r="B129" s="77" t="s">
        <v>139</v>
      </c>
      <c r="C129" s="110" t="s">
        <v>256</v>
      </c>
      <c r="D129" s="111" t="s">
        <v>94</v>
      </c>
      <c r="E129" s="199">
        <v>50</v>
      </c>
      <c r="F129" s="199"/>
      <c r="G129" s="112"/>
      <c r="H129" s="113"/>
    </row>
    <row r="130" spans="1:8" s="21" customFormat="1" outlineLevel="1" x14ac:dyDescent="0.3">
      <c r="A130" s="76" t="s">
        <v>257</v>
      </c>
      <c r="B130" s="77" t="s">
        <v>139</v>
      </c>
      <c r="C130" s="110" t="s">
        <v>258</v>
      </c>
      <c r="D130" s="111" t="s">
        <v>141</v>
      </c>
      <c r="E130" s="199">
        <v>1</v>
      </c>
      <c r="F130" s="199"/>
      <c r="G130" s="79"/>
      <c r="H130" s="113"/>
    </row>
    <row r="131" spans="1:8" s="21" customFormat="1" outlineLevel="1" x14ac:dyDescent="0.3">
      <c r="A131" s="39"/>
      <c r="B131" s="40"/>
      <c r="C131" s="70" t="s">
        <v>259</v>
      </c>
      <c r="D131" s="40"/>
      <c r="E131" s="42"/>
      <c r="F131" s="43"/>
      <c r="G131" s="38"/>
      <c r="H131" s="38"/>
    </row>
    <row r="132" spans="1:8" s="21" customFormat="1" ht="31.2" x14ac:dyDescent="0.3">
      <c r="A132" s="35">
        <v>28</v>
      </c>
      <c r="B132" s="36" t="s">
        <v>260</v>
      </c>
      <c r="C132" s="36" t="s">
        <v>261</v>
      </c>
      <c r="D132" s="35" t="s">
        <v>262</v>
      </c>
      <c r="E132" s="191">
        <v>2.25</v>
      </c>
      <c r="F132" s="191"/>
      <c r="G132" s="37"/>
      <c r="H132" s="38"/>
    </row>
    <row r="133" spans="1:8" s="21" customFormat="1" outlineLevel="1" x14ac:dyDescent="0.3">
      <c r="A133" s="39" t="s">
        <v>263</v>
      </c>
      <c r="B133" s="40" t="s">
        <v>14</v>
      </c>
      <c r="C133" s="41" t="s">
        <v>19</v>
      </c>
      <c r="D133" s="40" t="s">
        <v>20</v>
      </c>
      <c r="E133" s="42">
        <v>18.46</v>
      </c>
      <c r="F133" s="43">
        <f>E133*E132</f>
        <v>41.535000000000004</v>
      </c>
      <c r="G133" s="44"/>
      <c r="H133" s="38"/>
    </row>
    <row r="134" spans="1:8" s="21" customFormat="1" ht="31.2" x14ac:dyDescent="0.3">
      <c r="A134" s="35">
        <v>29</v>
      </c>
      <c r="B134" s="36" t="s">
        <v>264</v>
      </c>
      <c r="C134" s="36" t="s">
        <v>265</v>
      </c>
      <c r="D134" s="35" t="s">
        <v>46</v>
      </c>
      <c r="E134" s="191">
        <v>4.2</v>
      </c>
      <c r="F134" s="191"/>
      <c r="G134" s="37"/>
      <c r="H134" s="38"/>
    </row>
    <row r="135" spans="1:8" s="21" customFormat="1" outlineLevel="1" x14ac:dyDescent="0.3">
      <c r="A135" s="39" t="s">
        <v>266</v>
      </c>
      <c r="B135" s="40" t="s">
        <v>14</v>
      </c>
      <c r="C135" s="41" t="s">
        <v>19</v>
      </c>
      <c r="D135" s="40" t="s">
        <v>20</v>
      </c>
      <c r="E135" s="42">
        <v>40</v>
      </c>
      <c r="F135" s="43">
        <f>E135*E134</f>
        <v>168</v>
      </c>
      <c r="G135" s="44"/>
      <c r="H135" s="38"/>
    </row>
    <row r="136" spans="1:8" s="46" customFormat="1" outlineLevel="1" x14ac:dyDescent="0.3">
      <c r="A136" s="72" t="s">
        <v>267</v>
      </c>
      <c r="B136" s="73" t="s">
        <v>268</v>
      </c>
      <c r="C136" s="74" t="s">
        <v>269</v>
      </c>
      <c r="D136" s="73" t="s">
        <v>76</v>
      </c>
      <c r="E136" s="75">
        <v>15</v>
      </c>
      <c r="F136" s="43">
        <f>E136*E134</f>
        <v>63</v>
      </c>
      <c r="G136" s="45"/>
      <c r="H136" s="38"/>
    </row>
    <row r="137" spans="1:8" s="21" customFormat="1" ht="31.2" x14ac:dyDescent="0.3">
      <c r="A137" s="35">
        <v>30</v>
      </c>
      <c r="B137" s="36" t="s">
        <v>270</v>
      </c>
      <c r="C137" s="36" t="s">
        <v>271</v>
      </c>
      <c r="D137" s="35" t="s">
        <v>46</v>
      </c>
      <c r="E137" s="191">
        <v>4.2</v>
      </c>
      <c r="F137" s="191"/>
      <c r="G137" s="37"/>
      <c r="H137" s="38"/>
    </row>
    <row r="138" spans="1:8" s="21" customFormat="1" outlineLevel="1" x14ac:dyDescent="0.3">
      <c r="A138" s="39" t="s">
        <v>272</v>
      </c>
      <c r="B138" s="40" t="s">
        <v>14</v>
      </c>
      <c r="C138" s="41" t="s">
        <v>19</v>
      </c>
      <c r="D138" s="40" t="s">
        <v>20</v>
      </c>
      <c r="E138" s="42">
        <v>5.47</v>
      </c>
      <c r="F138" s="43">
        <f>E138*E137</f>
        <v>22.974</v>
      </c>
      <c r="G138" s="44"/>
      <c r="H138" s="38"/>
    </row>
    <row r="139" spans="1:8" s="46" customFormat="1" outlineLevel="1" x14ac:dyDescent="0.3">
      <c r="A139" s="72" t="s">
        <v>273</v>
      </c>
      <c r="B139" s="73" t="s">
        <v>268</v>
      </c>
      <c r="C139" s="74" t="s">
        <v>269</v>
      </c>
      <c r="D139" s="73" t="s">
        <v>76</v>
      </c>
      <c r="E139" s="75">
        <v>5</v>
      </c>
      <c r="F139" s="43">
        <f>E139*E137</f>
        <v>21</v>
      </c>
      <c r="G139" s="45"/>
      <c r="H139" s="38"/>
    </row>
    <row r="140" spans="1:8" s="21" customFormat="1" ht="31.2" x14ac:dyDescent="0.3">
      <c r="A140" s="35">
        <v>31</v>
      </c>
      <c r="B140" s="36" t="s">
        <v>274</v>
      </c>
      <c r="C140" s="114" t="s">
        <v>275</v>
      </c>
      <c r="D140" s="35" t="s">
        <v>46</v>
      </c>
      <c r="E140" s="191">
        <v>4.2</v>
      </c>
      <c r="F140" s="191"/>
      <c r="G140" s="37"/>
      <c r="H140" s="38"/>
    </row>
    <row r="141" spans="1:8" s="21" customFormat="1" outlineLevel="1" x14ac:dyDescent="0.3">
      <c r="A141" s="39" t="s">
        <v>276</v>
      </c>
      <c r="B141" s="40" t="s">
        <v>14</v>
      </c>
      <c r="C141" s="41" t="s">
        <v>19</v>
      </c>
      <c r="D141" s="40" t="s">
        <v>20</v>
      </c>
      <c r="E141" s="42">
        <v>17.27</v>
      </c>
      <c r="F141" s="43">
        <f>E141*E140</f>
        <v>72.534000000000006</v>
      </c>
      <c r="G141" s="44"/>
      <c r="H141" s="38"/>
    </row>
    <row r="142" spans="1:8" s="46" customFormat="1" outlineLevel="1" x14ac:dyDescent="0.3">
      <c r="A142" s="39" t="s">
        <v>277</v>
      </c>
      <c r="B142" s="40" t="s">
        <v>22</v>
      </c>
      <c r="C142" s="41" t="s">
        <v>23</v>
      </c>
      <c r="D142" s="40" t="s">
        <v>20</v>
      </c>
      <c r="E142" s="42"/>
      <c r="F142" s="43">
        <f>E142*E140</f>
        <v>0</v>
      </c>
      <c r="G142" s="45"/>
      <c r="H142" s="38"/>
    </row>
    <row r="143" spans="1:8" s="46" customFormat="1" outlineLevel="1" x14ac:dyDescent="0.3">
      <c r="A143" s="76" t="s">
        <v>278</v>
      </c>
      <c r="B143" s="77" t="s">
        <v>139</v>
      </c>
      <c r="C143" s="70" t="s">
        <v>279</v>
      </c>
      <c r="D143" s="77" t="s">
        <v>280</v>
      </c>
      <c r="E143" s="189">
        <v>420</v>
      </c>
      <c r="F143" s="190"/>
      <c r="G143" s="115"/>
      <c r="H143" s="79"/>
    </row>
    <row r="144" spans="1:8" s="46" customFormat="1" outlineLevel="1" x14ac:dyDescent="0.3">
      <c r="A144" s="76"/>
      <c r="B144" s="77"/>
      <c r="C144" s="70" t="s">
        <v>281</v>
      </c>
      <c r="D144" s="77"/>
      <c r="E144" s="116"/>
      <c r="F144" s="117"/>
      <c r="G144" s="79"/>
      <c r="H144" s="79"/>
    </row>
    <row r="145" spans="1:8" s="21" customFormat="1" ht="31.2" x14ac:dyDescent="0.3">
      <c r="A145" s="35">
        <v>33</v>
      </c>
      <c r="B145" s="36" t="s">
        <v>282</v>
      </c>
      <c r="C145" s="36" t="s">
        <v>283</v>
      </c>
      <c r="D145" s="35" t="s">
        <v>17</v>
      </c>
      <c r="E145" s="191">
        <v>0.02</v>
      </c>
      <c r="F145" s="191"/>
      <c r="G145" s="37"/>
      <c r="H145" s="38"/>
    </row>
    <row r="146" spans="1:8" s="21" customFormat="1" outlineLevel="1" x14ac:dyDescent="0.3">
      <c r="A146" s="39" t="s">
        <v>284</v>
      </c>
      <c r="B146" s="40" t="s">
        <v>14</v>
      </c>
      <c r="C146" s="41" t="s">
        <v>19</v>
      </c>
      <c r="D146" s="40" t="s">
        <v>20</v>
      </c>
      <c r="E146" s="42">
        <v>280</v>
      </c>
      <c r="F146" s="43">
        <f>E146*E145</f>
        <v>5.6000000000000005</v>
      </c>
      <c r="G146" s="44"/>
      <c r="H146" s="38"/>
    </row>
    <row r="147" spans="1:8" s="21" customFormat="1" ht="31.2" x14ac:dyDescent="0.3">
      <c r="A147" s="35">
        <v>34</v>
      </c>
      <c r="B147" s="36" t="s">
        <v>285</v>
      </c>
      <c r="C147" s="36" t="s">
        <v>286</v>
      </c>
      <c r="D147" s="35" t="s">
        <v>17</v>
      </c>
      <c r="E147" s="191">
        <v>1.4999999999999999E-2</v>
      </c>
      <c r="F147" s="191"/>
      <c r="G147" s="37"/>
      <c r="H147" s="38"/>
    </row>
    <row r="148" spans="1:8" s="21" customFormat="1" outlineLevel="1" x14ac:dyDescent="0.3">
      <c r="A148" s="39" t="s">
        <v>287</v>
      </c>
      <c r="B148" s="40" t="s">
        <v>14</v>
      </c>
      <c r="C148" s="41" t="s">
        <v>19</v>
      </c>
      <c r="D148" s="40" t="s">
        <v>20</v>
      </c>
      <c r="E148" s="42">
        <v>598.26</v>
      </c>
      <c r="F148" s="43">
        <f>E148*E147</f>
        <v>8.9738999999999987</v>
      </c>
      <c r="G148" s="44"/>
      <c r="H148" s="38"/>
    </row>
    <row r="149" spans="1:8" s="46" customFormat="1" outlineLevel="1" x14ac:dyDescent="0.3">
      <c r="A149" s="39" t="s">
        <v>288</v>
      </c>
      <c r="B149" s="40" t="s">
        <v>22</v>
      </c>
      <c r="C149" s="41" t="s">
        <v>23</v>
      </c>
      <c r="D149" s="40" t="s">
        <v>20</v>
      </c>
      <c r="E149" s="42">
        <v>19.7</v>
      </c>
      <c r="F149" s="43">
        <f>E149*E147</f>
        <v>0.29549999999999998</v>
      </c>
      <c r="G149" s="45"/>
      <c r="H149" s="38"/>
    </row>
    <row r="150" spans="1:8" s="52" customFormat="1" outlineLevel="1" x14ac:dyDescent="0.3">
      <c r="A150" s="39" t="s">
        <v>289</v>
      </c>
      <c r="B150" s="48" t="s">
        <v>290</v>
      </c>
      <c r="C150" s="49" t="s">
        <v>291</v>
      </c>
      <c r="D150" s="48" t="s">
        <v>27</v>
      </c>
      <c r="E150" s="50">
        <v>0.27</v>
      </c>
      <c r="F150" s="43">
        <f>E150*E147</f>
        <v>4.0499999999999998E-3</v>
      </c>
      <c r="G150" s="71"/>
      <c r="H150" s="38"/>
    </row>
    <row r="151" spans="1:8" s="52" customFormat="1" outlineLevel="1" x14ac:dyDescent="0.3">
      <c r="A151" s="39" t="s">
        <v>292</v>
      </c>
      <c r="B151" s="48" t="s">
        <v>293</v>
      </c>
      <c r="C151" s="49" t="s">
        <v>294</v>
      </c>
      <c r="D151" s="48" t="s">
        <v>27</v>
      </c>
      <c r="E151" s="50">
        <v>29.16</v>
      </c>
      <c r="F151" s="43">
        <f>E151*E147</f>
        <v>0.43740000000000001</v>
      </c>
      <c r="G151" s="71"/>
      <c r="H151" s="38"/>
    </row>
    <row r="152" spans="1:8" s="52" customFormat="1" ht="31.2" outlineLevel="1" x14ac:dyDescent="0.3">
      <c r="A152" s="39" t="s">
        <v>295</v>
      </c>
      <c r="B152" s="48" t="s">
        <v>65</v>
      </c>
      <c r="C152" s="49" t="s">
        <v>66</v>
      </c>
      <c r="D152" s="48" t="s">
        <v>27</v>
      </c>
      <c r="E152" s="50">
        <v>17.61</v>
      </c>
      <c r="F152" s="43">
        <f>E152*E147</f>
        <v>0.26415</v>
      </c>
      <c r="G152" s="51"/>
      <c r="H152" s="38"/>
    </row>
    <row r="153" spans="1:8" s="52" customFormat="1" ht="31.2" outlineLevel="1" x14ac:dyDescent="0.3">
      <c r="A153" s="39" t="s">
        <v>296</v>
      </c>
      <c r="B153" s="48" t="s">
        <v>68</v>
      </c>
      <c r="C153" s="49" t="s">
        <v>69</v>
      </c>
      <c r="D153" s="48" t="s">
        <v>27</v>
      </c>
      <c r="E153" s="50">
        <v>0.74</v>
      </c>
      <c r="F153" s="43">
        <f>E153*E147</f>
        <v>1.1099999999999999E-2</v>
      </c>
      <c r="G153" s="51"/>
      <c r="H153" s="38"/>
    </row>
    <row r="154" spans="1:8" s="52" customFormat="1" outlineLevel="1" x14ac:dyDescent="0.3">
      <c r="A154" s="39" t="s">
        <v>297</v>
      </c>
      <c r="B154" s="48" t="s">
        <v>298</v>
      </c>
      <c r="C154" s="49" t="s">
        <v>299</v>
      </c>
      <c r="D154" s="48" t="s">
        <v>27</v>
      </c>
      <c r="E154" s="50">
        <v>0.86</v>
      </c>
      <c r="F154" s="43">
        <f>E154*E147</f>
        <v>1.29E-2</v>
      </c>
      <c r="G154" s="51"/>
      <c r="H154" s="38"/>
    </row>
    <row r="155" spans="1:8" s="52" customFormat="1" outlineLevel="1" x14ac:dyDescent="0.3">
      <c r="A155" s="39" t="s">
        <v>300</v>
      </c>
      <c r="B155" s="48" t="s">
        <v>71</v>
      </c>
      <c r="C155" s="49" t="s">
        <v>72</v>
      </c>
      <c r="D155" s="48" t="s">
        <v>27</v>
      </c>
      <c r="E155" s="50">
        <v>1.08</v>
      </c>
      <c r="F155" s="43">
        <f>E155*E147</f>
        <v>1.6199999999999999E-2</v>
      </c>
      <c r="G155" s="71"/>
      <c r="H155" s="38"/>
    </row>
    <row r="156" spans="1:8" s="46" customFormat="1" outlineLevel="1" x14ac:dyDescent="0.3">
      <c r="A156" s="39" t="s">
        <v>301</v>
      </c>
      <c r="B156" s="73" t="s">
        <v>74</v>
      </c>
      <c r="C156" s="74" t="s">
        <v>75</v>
      </c>
      <c r="D156" s="73" t="s">
        <v>76</v>
      </c>
      <c r="E156" s="75">
        <v>0.42399999999999999</v>
      </c>
      <c r="F156" s="43">
        <f>E156*E147</f>
        <v>6.3599999999999993E-3</v>
      </c>
      <c r="G156" s="45"/>
      <c r="H156" s="38"/>
    </row>
    <row r="157" spans="1:8" s="46" customFormat="1" outlineLevel="1" x14ac:dyDescent="0.3">
      <c r="A157" s="39" t="s">
        <v>302</v>
      </c>
      <c r="B157" s="73" t="s">
        <v>303</v>
      </c>
      <c r="C157" s="74" t="s">
        <v>304</v>
      </c>
      <c r="D157" s="73" t="s">
        <v>80</v>
      </c>
      <c r="E157" s="75">
        <v>0.03</v>
      </c>
      <c r="F157" s="43">
        <f>E157*E147</f>
        <v>4.4999999999999999E-4</v>
      </c>
      <c r="G157" s="45"/>
      <c r="H157" s="38"/>
    </row>
    <row r="158" spans="1:8" s="46" customFormat="1" outlineLevel="1" x14ac:dyDescent="0.3">
      <c r="A158" s="39" t="s">
        <v>305</v>
      </c>
      <c r="B158" s="73" t="s">
        <v>306</v>
      </c>
      <c r="C158" s="74" t="s">
        <v>307</v>
      </c>
      <c r="D158" s="73" t="s">
        <v>80</v>
      </c>
      <c r="E158" s="75">
        <v>8.2000000000000003E-2</v>
      </c>
      <c r="F158" s="43">
        <f>E158*E147</f>
        <v>1.23E-3</v>
      </c>
      <c r="G158" s="45"/>
      <c r="H158" s="38"/>
    </row>
    <row r="159" spans="1:8" s="46" customFormat="1" outlineLevel="1" x14ac:dyDescent="0.3">
      <c r="A159" s="39" t="s">
        <v>308</v>
      </c>
      <c r="B159" s="73" t="s">
        <v>309</v>
      </c>
      <c r="C159" s="74" t="s">
        <v>310</v>
      </c>
      <c r="D159" s="73" t="s">
        <v>80</v>
      </c>
      <c r="E159" s="75">
        <v>7.6200000000000004E-2</v>
      </c>
      <c r="F159" s="43">
        <f>E159*E147</f>
        <v>1.1429999999999999E-3</v>
      </c>
      <c r="G159" s="45"/>
      <c r="H159" s="38"/>
    </row>
    <row r="160" spans="1:8" s="46" customFormat="1" outlineLevel="1" x14ac:dyDescent="0.3">
      <c r="A160" s="39" t="s">
        <v>311</v>
      </c>
      <c r="B160" s="73" t="s">
        <v>312</v>
      </c>
      <c r="C160" s="74" t="s">
        <v>313</v>
      </c>
      <c r="D160" s="73" t="s">
        <v>280</v>
      </c>
      <c r="E160" s="75">
        <v>75</v>
      </c>
      <c r="F160" s="43">
        <f>E160*E147</f>
        <v>1.125</v>
      </c>
      <c r="G160" s="45"/>
      <c r="H160" s="38"/>
    </row>
    <row r="161" spans="1:10" s="46" customFormat="1" ht="31.2" outlineLevel="1" x14ac:dyDescent="0.3">
      <c r="A161" s="39" t="s">
        <v>314</v>
      </c>
      <c r="B161" s="73" t="s">
        <v>315</v>
      </c>
      <c r="C161" s="74" t="s">
        <v>316</v>
      </c>
      <c r="D161" s="73" t="s">
        <v>76</v>
      </c>
      <c r="E161" s="75">
        <v>0.7</v>
      </c>
      <c r="F161" s="43">
        <f>E161*E147</f>
        <v>1.0499999999999999E-2</v>
      </c>
      <c r="G161" s="45"/>
      <c r="H161" s="38"/>
    </row>
    <row r="162" spans="1:10" s="46" customFormat="1" outlineLevel="1" x14ac:dyDescent="0.3">
      <c r="A162" s="39" t="s">
        <v>317</v>
      </c>
      <c r="B162" s="73" t="s">
        <v>318</v>
      </c>
      <c r="C162" s="74" t="s">
        <v>319</v>
      </c>
      <c r="D162" s="73" t="s">
        <v>76</v>
      </c>
      <c r="E162" s="75">
        <v>102</v>
      </c>
      <c r="F162" s="43">
        <f>E162*E147</f>
        <v>1.53</v>
      </c>
      <c r="G162" s="45"/>
      <c r="H162" s="38"/>
    </row>
    <row r="163" spans="1:10" s="46" customFormat="1" outlineLevel="1" x14ac:dyDescent="0.3">
      <c r="A163" s="39" t="s">
        <v>320</v>
      </c>
      <c r="B163" s="73" t="s">
        <v>321</v>
      </c>
      <c r="C163" s="74" t="s">
        <v>322</v>
      </c>
      <c r="D163" s="73" t="s">
        <v>280</v>
      </c>
      <c r="E163" s="75">
        <v>65.099999999999994</v>
      </c>
      <c r="F163" s="43">
        <f>E163*E147</f>
        <v>0.97649999999999992</v>
      </c>
      <c r="G163" s="45"/>
      <c r="H163" s="38"/>
    </row>
    <row r="164" spans="1:10" s="21" customFormat="1" ht="16.95" customHeight="1" x14ac:dyDescent="0.3">
      <c r="A164" s="35">
        <v>35</v>
      </c>
      <c r="B164" s="36" t="s">
        <v>323</v>
      </c>
      <c r="C164" s="36" t="s">
        <v>324</v>
      </c>
      <c r="D164" s="35" t="s">
        <v>325</v>
      </c>
      <c r="E164" s="191">
        <v>0.04</v>
      </c>
      <c r="F164" s="191"/>
      <c r="G164" s="37"/>
      <c r="H164" s="38"/>
    </row>
    <row r="165" spans="1:10" s="21" customFormat="1" outlineLevel="1" x14ac:dyDescent="0.3">
      <c r="A165" s="39" t="s">
        <v>326</v>
      </c>
      <c r="B165" s="40" t="s">
        <v>14</v>
      </c>
      <c r="C165" s="41" t="s">
        <v>19</v>
      </c>
      <c r="D165" s="40" t="s">
        <v>20</v>
      </c>
      <c r="E165" s="42">
        <v>75.150000000000006</v>
      </c>
      <c r="F165" s="43">
        <f>E165*E164</f>
        <v>3.0060000000000002</v>
      </c>
      <c r="G165" s="44"/>
      <c r="H165" s="38"/>
    </row>
    <row r="166" spans="1:10" s="46" customFormat="1" outlineLevel="1" x14ac:dyDescent="0.3">
      <c r="A166" s="39" t="s">
        <v>327</v>
      </c>
      <c r="B166" s="40" t="s">
        <v>22</v>
      </c>
      <c r="C166" s="41" t="s">
        <v>23</v>
      </c>
      <c r="D166" s="40" t="s">
        <v>20</v>
      </c>
      <c r="E166" s="42">
        <v>4.2</v>
      </c>
      <c r="F166" s="43">
        <f>E166*E164</f>
        <v>0.16800000000000001</v>
      </c>
      <c r="G166" s="45"/>
      <c r="H166" s="38"/>
    </row>
    <row r="167" spans="1:10" s="52" customFormat="1" outlineLevel="1" x14ac:dyDescent="0.3">
      <c r="A167" s="39" t="s">
        <v>328</v>
      </c>
      <c r="B167" s="48" t="s">
        <v>329</v>
      </c>
      <c r="C167" s="49" t="s">
        <v>330</v>
      </c>
      <c r="D167" s="48" t="s">
        <v>27</v>
      </c>
      <c r="E167" s="50">
        <v>1.73</v>
      </c>
      <c r="F167" s="43">
        <f>E167*E164</f>
        <v>6.9199999999999998E-2</v>
      </c>
      <c r="G167" s="71"/>
      <c r="H167" s="38"/>
    </row>
    <row r="168" spans="1:10" s="52" customFormat="1" outlineLevel="1" x14ac:dyDescent="0.3">
      <c r="A168" s="39" t="s">
        <v>331</v>
      </c>
      <c r="B168" s="48" t="s">
        <v>71</v>
      </c>
      <c r="C168" s="49" t="s">
        <v>72</v>
      </c>
      <c r="D168" s="48" t="s">
        <v>27</v>
      </c>
      <c r="E168" s="50">
        <v>2.4700000000000002</v>
      </c>
      <c r="F168" s="43">
        <f>E168*E164</f>
        <v>9.8800000000000013E-2</v>
      </c>
      <c r="G168" s="71"/>
      <c r="H168" s="38"/>
    </row>
    <row r="169" spans="1:10" s="46" customFormat="1" outlineLevel="1" x14ac:dyDescent="0.3">
      <c r="A169" s="39" t="s">
        <v>332</v>
      </c>
      <c r="B169" s="73" t="s">
        <v>303</v>
      </c>
      <c r="C169" s="74" t="s">
        <v>304</v>
      </c>
      <c r="D169" s="73" t="s">
        <v>80</v>
      </c>
      <c r="E169" s="75">
        <v>1.2E-2</v>
      </c>
      <c r="F169" s="43">
        <f>E169*E164</f>
        <v>4.8000000000000001E-4</v>
      </c>
      <c r="G169" s="45"/>
      <c r="H169" s="38"/>
    </row>
    <row r="170" spans="1:10" s="46" customFormat="1" outlineLevel="1" x14ac:dyDescent="0.3">
      <c r="A170" s="39" t="s">
        <v>333</v>
      </c>
      <c r="B170" s="73" t="s">
        <v>334</v>
      </c>
      <c r="C170" s="74" t="s">
        <v>335</v>
      </c>
      <c r="D170" s="73" t="s">
        <v>80</v>
      </c>
      <c r="E170" s="75">
        <v>3.5000000000000003E-2</v>
      </c>
      <c r="F170" s="43">
        <f>E170*E164</f>
        <v>1.4000000000000002E-3</v>
      </c>
      <c r="G170" s="45"/>
      <c r="H170" s="38"/>
    </row>
    <row r="171" spans="1:10" s="46" customFormat="1" outlineLevel="1" x14ac:dyDescent="0.3">
      <c r="A171" s="76" t="s">
        <v>336</v>
      </c>
      <c r="B171" s="77" t="s">
        <v>139</v>
      </c>
      <c r="C171" s="78" t="s">
        <v>337</v>
      </c>
      <c r="D171" s="77" t="s">
        <v>141</v>
      </c>
      <c r="E171" s="189">
        <v>4</v>
      </c>
      <c r="F171" s="190"/>
      <c r="G171" s="79"/>
      <c r="H171" s="79"/>
    </row>
    <row r="172" spans="1:10" s="46" customFormat="1" ht="31.2" outlineLevel="1" x14ac:dyDescent="0.3">
      <c r="A172" s="118" t="s">
        <v>338</v>
      </c>
      <c r="B172" s="119" t="s">
        <v>139</v>
      </c>
      <c r="C172" s="78" t="s">
        <v>339</v>
      </c>
      <c r="D172" s="77" t="s">
        <v>141</v>
      </c>
      <c r="E172" s="189">
        <v>6</v>
      </c>
      <c r="F172" s="190"/>
      <c r="G172" s="79"/>
      <c r="H172" s="79"/>
    </row>
    <row r="173" spans="1:10" x14ac:dyDescent="0.3">
      <c r="A173" s="200"/>
      <c r="B173" s="201"/>
      <c r="C173" s="201"/>
      <c r="D173" s="201"/>
      <c r="E173" s="201"/>
      <c r="F173" s="201"/>
      <c r="G173" s="201"/>
      <c r="H173" s="202"/>
    </row>
    <row r="174" spans="1:10" x14ac:dyDescent="0.3">
      <c r="A174" s="203">
        <v>1</v>
      </c>
      <c r="B174" s="204" t="s">
        <v>340</v>
      </c>
      <c r="C174" s="204"/>
      <c r="D174" s="204"/>
      <c r="E174" s="204"/>
      <c r="F174" s="204"/>
      <c r="G174" s="204"/>
      <c r="H174" s="11"/>
      <c r="I174" s="120"/>
      <c r="J174" s="120"/>
    </row>
    <row r="175" spans="1:10" x14ac:dyDescent="0.3">
      <c r="A175" s="203"/>
      <c r="B175" s="204" t="s">
        <v>341</v>
      </c>
      <c r="C175" s="204"/>
      <c r="D175" s="204"/>
      <c r="E175" s="204"/>
      <c r="F175" s="204"/>
      <c r="G175" s="204"/>
      <c r="H175" s="11"/>
      <c r="I175" s="120"/>
      <c r="J175" s="120"/>
    </row>
    <row r="176" spans="1:10" x14ac:dyDescent="0.3">
      <c r="A176" s="12">
        <v>2</v>
      </c>
      <c r="B176" s="204" t="s">
        <v>342</v>
      </c>
      <c r="C176" s="204"/>
      <c r="D176" s="204"/>
      <c r="E176" s="204"/>
      <c r="F176" s="204"/>
      <c r="G176" s="204"/>
      <c r="H176" s="11"/>
      <c r="I176" s="120"/>
      <c r="J176" s="120"/>
    </row>
    <row r="177" spans="1:10" x14ac:dyDescent="0.3">
      <c r="A177" s="12">
        <v>3</v>
      </c>
      <c r="B177" s="204" t="s">
        <v>343</v>
      </c>
      <c r="C177" s="204"/>
      <c r="D177" s="204"/>
      <c r="E177" s="204"/>
      <c r="F177" s="204"/>
      <c r="G177" s="204"/>
      <c r="H177" s="11"/>
      <c r="I177" s="120"/>
      <c r="J177" s="120"/>
    </row>
    <row r="178" spans="1:10" x14ac:dyDescent="0.3">
      <c r="A178" s="121"/>
      <c r="B178" s="204" t="s">
        <v>344</v>
      </c>
      <c r="C178" s="204"/>
      <c r="D178" s="204"/>
      <c r="E178" s="204"/>
      <c r="F178" s="204"/>
      <c r="G178" s="204"/>
      <c r="H178" s="13"/>
      <c r="I178" s="120"/>
      <c r="J178" s="120"/>
    </row>
    <row r="179" spans="1:10" x14ac:dyDescent="0.3">
      <c r="A179" s="12">
        <v>4</v>
      </c>
      <c r="B179" s="204" t="s">
        <v>345</v>
      </c>
      <c r="C179" s="204"/>
      <c r="D179" s="204"/>
      <c r="E179" s="204"/>
      <c r="F179" s="204"/>
      <c r="G179" s="204"/>
      <c r="H179" s="11"/>
      <c r="I179" s="120"/>
      <c r="J179" s="120"/>
    </row>
    <row r="180" spans="1:10" x14ac:dyDescent="0.3">
      <c r="A180" s="12">
        <v>5</v>
      </c>
      <c r="B180" s="204" t="s">
        <v>346</v>
      </c>
      <c r="C180" s="204"/>
      <c r="D180" s="204"/>
      <c r="E180" s="204"/>
      <c r="F180" s="14">
        <v>17.27</v>
      </c>
      <c r="G180" s="15" t="s">
        <v>347</v>
      </c>
      <c r="H180" s="11"/>
      <c r="I180" s="120"/>
      <c r="J180" s="120"/>
    </row>
    <row r="181" spans="1:10" x14ac:dyDescent="0.3">
      <c r="A181" s="12">
        <v>6</v>
      </c>
      <c r="B181" s="204" t="s">
        <v>348</v>
      </c>
      <c r="C181" s="204"/>
      <c r="D181" s="204"/>
      <c r="E181" s="204"/>
      <c r="F181" s="204"/>
      <c r="G181" s="204"/>
      <c r="H181" s="11"/>
      <c r="I181" s="120"/>
      <c r="J181" s="120"/>
    </row>
    <row r="182" spans="1:10" x14ac:dyDescent="0.3">
      <c r="A182" s="122"/>
      <c r="B182" s="205" t="s">
        <v>349</v>
      </c>
      <c r="C182" s="205"/>
      <c r="D182" s="205"/>
      <c r="E182" s="205"/>
      <c r="F182" s="205"/>
      <c r="G182" s="205"/>
      <c r="H182" s="13"/>
      <c r="I182" s="120"/>
      <c r="J182" s="120"/>
    </row>
    <row r="183" spans="1:10" x14ac:dyDescent="0.3">
      <c r="A183" s="122"/>
      <c r="B183" s="205" t="s">
        <v>350</v>
      </c>
      <c r="C183" s="205"/>
      <c r="D183" s="205"/>
      <c r="E183" s="205"/>
      <c r="F183" s="205"/>
      <c r="G183" s="205"/>
      <c r="H183" s="13"/>
      <c r="I183" s="120"/>
      <c r="J183" s="120"/>
    </row>
    <row r="186" spans="1:10" x14ac:dyDescent="0.3">
      <c r="B186" s="17"/>
      <c r="C186" s="17"/>
      <c r="D186" s="1" t="s">
        <v>351</v>
      </c>
    </row>
    <row r="187" spans="1:10" x14ac:dyDescent="0.3">
      <c r="B187" s="2" t="s">
        <v>352</v>
      </c>
      <c r="C187" s="3" t="s">
        <v>353</v>
      </c>
      <c r="D187" s="4" t="s">
        <v>354</v>
      </c>
    </row>
    <row r="188" spans="1:10" x14ac:dyDescent="0.3">
      <c r="B188" s="5" t="s">
        <v>355</v>
      </c>
      <c r="C188" s="3" t="s">
        <v>356</v>
      </c>
      <c r="D188" s="4" t="s">
        <v>354</v>
      </c>
    </row>
    <row r="189" spans="1:10" x14ac:dyDescent="0.3">
      <c r="B189" s="5" t="s">
        <v>357</v>
      </c>
      <c r="C189" s="3" t="s">
        <v>360</v>
      </c>
      <c r="D189" s="4" t="s">
        <v>354</v>
      </c>
    </row>
    <row r="190" spans="1:10" x14ac:dyDescent="0.3">
      <c r="B190" s="6"/>
      <c r="C190" s="6"/>
      <c r="D190" s="7"/>
    </row>
    <row r="191" spans="1:10" x14ac:dyDescent="0.3">
      <c r="B191" s="6"/>
      <c r="C191" s="6"/>
      <c r="D191" s="7"/>
    </row>
    <row r="192" spans="1:10" x14ac:dyDescent="0.3">
      <c r="B192" s="8" t="s">
        <v>358</v>
      </c>
      <c r="C192" s="8"/>
      <c r="D192" s="9"/>
    </row>
    <row r="193" spans="2:4" x14ac:dyDescent="0.3">
      <c r="B193" s="9"/>
      <c r="C193" s="9"/>
      <c r="D193" s="9"/>
    </row>
    <row r="194" spans="2:4" x14ac:dyDescent="0.3">
      <c r="B194" s="9" t="s">
        <v>359</v>
      </c>
      <c r="C194" s="9"/>
      <c r="D194" s="9"/>
    </row>
  </sheetData>
  <mergeCells count="60">
    <mergeCell ref="B182:G182"/>
    <mergeCell ref="B183:G183"/>
    <mergeCell ref="B176:G176"/>
    <mergeCell ref="B177:G177"/>
    <mergeCell ref="B178:G178"/>
    <mergeCell ref="B179:G179"/>
    <mergeCell ref="B180:E180"/>
    <mergeCell ref="B181:G181"/>
    <mergeCell ref="E171:F171"/>
    <mergeCell ref="E172:F172"/>
    <mergeCell ref="A173:H173"/>
    <mergeCell ref="A174:A175"/>
    <mergeCell ref="B174:G174"/>
    <mergeCell ref="B175:G175"/>
    <mergeCell ref="E164:F164"/>
    <mergeCell ref="E112:F112"/>
    <mergeCell ref="E115:F115"/>
    <mergeCell ref="E129:F129"/>
    <mergeCell ref="E130:F130"/>
    <mergeCell ref="E132:F132"/>
    <mergeCell ref="E134:F134"/>
    <mergeCell ref="E137:F137"/>
    <mergeCell ref="E140:F140"/>
    <mergeCell ref="E143:F143"/>
    <mergeCell ref="E145:F145"/>
    <mergeCell ref="E147:F147"/>
    <mergeCell ref="E109:F10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00:F100"/>
    <mergeCell ref="E101:F101"/>
    <mergeCell ref="E79:F79"/>
    <mergeCell ref="E13:F13"/>
    <mergeCell ref="E18:F18"/>
    <mergeCell ref="E20:F20"/>
    <mergeCell ref="E24:F24"/>
    <mergeCell ref="E28:F28"/>
    <mergeCell ref="E31:F31"/>
    <mergeCell ref="E46:F46"/>
    <mergeCell ref="E61:F61"/>
    <mergeCell ref="E76:F76"/>
    <mergeCell ref="E77:F77"/>
    <mergeCell ref="E78:F78"/>
    <mergeCell ref="A9:A10"/>
    <mergeCell ref="B9:B10"/>
    <mergeCell ref="C9:C10"/>
    <mergeCell ref="D9:D10"/>
    <mergeCell ref="E9:F9"/>
    <mergeCell ref="B6:F6"/>
    <mergeCell ref="B2:F2"/>
    <mergeCell ref="B5:F5"/>
    <mergeCell ref="G9:H9"/>
    <mergeCell ref="C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8" sqref="E8"/>
    </sheetView>
  </sheetViews>
  <sheetFormatPr defaultColWidth="40.88671875" defaultRowHeight="15.6" x14ac:dyDescent="0.3"/>
  <cols>
    <col min="1" max="1" width="5.33203125" style="143" bestFit="1" customWidth="1"/>
    <col min="2" max="2" width="80.109375" style="143" customWidth="1"/>
    <col min="3" max="3" width="7.33203125" style="143" customWidth="1"/>
    <col min="4" max="4" width="10" style="143" customWidth="1"/>
    <col min="5" max="5" width="42.88671875" style="143" customWidth="1"/>
    <col min="6" max="16384" width="40.88671875" style="143"/>
  </cols>
  <sheetData>
    <row r="1" spans="1:5" x14ac:dyDescent="0.3">
      <c r="A1" s="140"/>
      <c r="B1" s="141"/>
      <c r="C1" s="140"/>
      <c r="D1" s="140"/>
      <c r="E1" s="142" t="s">
        <v>414</v>
      </c>
    </row>
    <row r="2" spans="1:5" x14ac:dyDescent="0.3">
      <c r="A2" s="140"/>
      <c r="B2" s="141"/>
      <c r="C2" s="140"/>
      <c r="D2" s="140"/>
      <c r="E2" s="142" t="s">
        <v>363</v>
      </c>
    </row>
    <row r="3" spans="1:5" x14ac:dyDescent="0.3">
      <c r="A3" s="140"/>
      <c r="B3" s="141"/>
      <c r="C3" s="140"/>
      <c r="D3" s="140"/>
      <c r="E3" s="140"/>
    </row>
    <row r="4" spans="1:5" x14ac:dyDescent="0.3">
      <c r="A4" s="206" t="s">
        <v>415</v>
      </c>
      <c r="B4" s="206"/>
      <c r="C4" s="206"/>
      <c r="D4" s="206"/>
      <c r="E4" s="206"/>
    </row>
    <row r="5" spans="1:5" x14ac:dyDescent="0.3">
      <c r="A5" s="140"/>
      <c r="B5" s="140"/>
      <c r="C5" s="140"/>
      <c r="D5" s="140"/>
      <c r="E5" s="140"/>
    </row>
    <row r="6" spans="1:5" x14ac:dyDescent="0.3">
      <c r="A6" s="207" t="s">
        <v>416</v>
      </c>
      <c r="B6" s="208"/>
      <c r="C6" s="144" t="s">
        <v>417</v>
      </c>
      <c r="D6" s="144" t="s">
        <v>418</v>
      </c>
      <c r="E6" s="145" t="s">
        <v>419</v>
      </c>
    </row>
    <row r="7" spans="1:5" s="148" customFormat="1" x14ac:dyDescent="0.3">
      <c r="A7" s="209" t="s">
        <v>420</v>
      </c>
      <c r="B7" s="210"/>
      <c r="C7" s="210"/>
      <c r="D7" s="210"/>
      <c r="E7" s="211"/>
    </row>
    <row r="8" spans="1:5" s="148" customFormat="1" ht="72" customHeight="1" x14ac:dyDescent="0.3">
      <c r="A8" s="146" t="s">
        <v>14</v>
      </c>
      <c r="B8" s="147" t="s">
        <v>422</v>
      </c>
      <c r="C8" s="149"/>
      <c r="D8" s="149"/>
      <c r="E8" s="150"/>
    </row>
    <row r="9" spans="1:5" s="148" customFormat="1" ht="62.4" x14ac:dyDescent="0.3">
      <c r="A9" s="146" t="s">
        <v>35</v>
      </c>
      <c r="B9" s="147" t="s">
        <v>423</v>
      </c>
      <c r="C9" s="149"/>
      <c r="D9" s="149"/>
      <c r="E9" s="150"/>
    </row>
    <row r="10" spans="1:5" s="148" customFormat="1" ht="46.8" x14ac:dyDescent="0.3">
      <c r="A10" s="146" t="s">
        <v>22</v>
      </c>
      <c r="B10" s="147" t="s">
        <v>424</v>
      </c>
      <c r="C10" s="149"/>
      <c r="D10" s="149"/>
      <c r="E10" s="150"/>
    </row>
    <row r="12" spans="1:5" x14ac:dyDescent="0.3">
      <c r="A12" s="151" t="s">
        <v>421</v>
      </c>
      <c r="B12" s="151"/>
    </row>
    <row r="20" spans="2:2" x14ac:dyDescent="0.3">
      <c r="B20" s="152"/>
    </row>
  </sheetData>
  <mergeCells count="3">
    <mergeCell ref="A4:E4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Прил.1.1_Анкета Участника</vt:lpstr>
      <vt:lpstr>Прил.1.2_Стоимость</vt:lpstr>
      <vt:lpstr>Прил.1.3_Тех.требования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2026-08-21T04:49:29Z</dcterms:modified>
</cp:coreProperties>
</file>